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igam\OneDrive - Qualcomm\Documents\RAN4\RAN4_91_Reno\"/>
    </mc:Choice>
  </mc:AlternateContent>
  <xr:revisionPtr revIDLastSave="4" documentId="11_3A4DCEBADD01FF2F4D0310296EBD8D3CAE74730D" xr6:coauthVersionLast="36" xr6:coauthVersionMax="36" xr10:uidLastSave="{50EB6D56-9AA3-46C3-9AE1-D96AC7AB7C08}"/>
  <bookViews>
    <workbookView xWindow="0" yWindow="0" windowWidth="28800" windowHeight="12225" tabRatio="894" activeTab="2" xr2:uid="{00000000-000D-0000-FFFF-FFFF00000000}"/>
  </bookViews>
  <sheets>
    <sheet name="Cover Page" sheetId="282" r:id="rId1"/>
    <sheet name="List of tests" sheetId="283" r:id="rId2"/>
    <sheet name="Summary" sheetId="336" r:id="rId3"/>
  </sheets>
  <definedNames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1" i="336" l="1"/>
  <c r="U20" i="336"/>
  <c r="T20" i="336" l="1"/>
  <c r="V20" i="336" l="1"/>
  <c r="V22" i="336"/>
  <c r="V23" i="336"/>
  <c r="V24" i="336"/>
  <c r="V25" i="336"/>
  <c r="V26" i="336"/>
  <c r="V27" i="336"/>
  <c r="V28" i="336"/>
  <c r="V29" i="336"/>
  <c r="V30" i="336"/>
  <c r="V31" i="336"/>
  <c r="V32" i="336"/>
  <c r="V33" i="336"/>
  <c r="V34" i="336"/>
  <c r="U21" i="336"/>
  <c r="U22" i="336"/>
  <c r="U23" i="336"/>
  <c r="U24" i="336"/>
  <c r="U25" i="336"/>
  <c r="U26" i="336"/>
  <c r="U27" i="336"/>
  <c r="U28" i="336"/>
  <c r="U29" i="336"/>
  <c r="U30" i="336"/>
  <c r="U31" i="336"/>
  <c r="U32" i="336"/>
  <c r="U33" i="336"/>
  <c r="U34" i="336"/>
  <c r="T21" i="336"/>
  <c r="T22" i="336"/>
  <c r="T23" i="336"/>
  <c r="T24" i="336"/>
  <c r="T25" i="336"/>
  <c r="T26" i="336"/>
  <c r="T27" i="336"/>
  <c r="T28" i="336"/>
  <c r="T29" i="336"/>
  <c r="T30" i="336"/>
  <c r="T31" i="336"/>
  <c r="T32" i="336"/>
  <c r="T33" i="336"/>
  <c r="T34" i="336"/>
  <c r="S20" i="336"/>
  <c r="S21" i="336"/>
  <c r="S22" i="336"/>
  <c r="S23" i="336"/>
  <c r="S24" i="336"/>
  <c r="S25" i="336"/>
  <c r="S26" i="336"/>
  <c r="S27" i="336"/>
  <c r="S28" i="336"/>
  <c r="S29" i="336"/>
  <c r="S30" i="336"/>
  <c r="S31" i="336"/>
  <c r="S32" i="336"/>
  <c r="S33" i="336"/>
  <c r="S34" i="336"/>
  <c r="V70" i="336" l="1"/>
  <c r="U70" i="336"/>
  <c r="T70" i="336"/>
  <c r="S70" i="336"/>
  <c r="V69" i="336"/>
  <c r="U69" i="336"/>
  <c r="T69" i="336"/>
  <c r="S69" i="336"/>
  <c r="V68" i="336"/>
  <c r="U68" i="336"/>
  <c r="T68" i="336"/>
  <c r="S68" i="336"/>
  <c r="V67" i="336"/>
  <c r="U67" i="336"/>
  <c r="T67" i="336"/>
  <c r="S67" i="336"/>
  <c r="V66" i="336"/>
  <c r="U66" i="336"/>
  <c r="T66" i="336"/>
  <c r="S66" i="336"/>
  <c r="V65" i="336"/>
  <c r="U65" i="336"/>
  <c r="T65" i="336"/>
  <c r="S65" i="336"/>
  <c r="V64" i="336"/>
  <c r="U64" i="336"/>
  <c r="T64" i="336"/>
  <c r="S64" i="336"/>
  <c r="V63" i="336"/>
  <c r="U63" i="336"/>
  <c r="T63" i="336"/>
  <c r="S63" i="336"/>
  <c r="V62" i="336"/>
  <c r="U62" i="336"/>
  <c r="T62" i="336"/>
  <c r="S62" i="336"/>
  <c r="V61" i="336"/>
  <c r="U61" i="336"/>
  <c r="T61" i="336"/>
  <c r="S61" i="336"/>
  <c r="V60" i="336"/>
  <c r="U60" i="336"/>
  <c r="T60" i="336"/>
  <c r="S60" i="336"/>
  <c r="V59" i="336"/>
  <c r="U59" i="336"/>
  <c r="T59" i="336"/>
  <c r="S59" i="336"/>
  <c r="V58" i="336"/>
  <c r="U58" i="336"/>
  <c r="T58" i="336"/>
  <c r="S58" i="336"/>
  <c r="V57" i="336"/>
  <c r="U57" i="336"/>
  <c r="T57" i="336"/>
  <c r="S57" i="336"/>
  <c r="V56" i="336"/>
  <c r="U56" i="336"/>
  <c r="T56" i="336"/>
  <c r="S56" i="336"/>
  <c r="V55" i="336"/>
  <c r="U55" i="336"/>
  <c r="T55" i="336"/>
  <c r="S55" i="336"/>
  <c r="V54" i="336"/>
  <c r="U54" i="336"/>
  <c r="T54" i="336"/>
  <c r="S54" i="336"/>
  <c r="V53" i="336"/>
  <c r="U53" i="336"/>
  <c r="T53" i="336"/>
  <c r="S53" i="336"/>
  <c r="V52" i="336"/>
  <c r="U52" i="336"/>
  <c r="T52" i="336"/>
  <c r="S52" i="336"/>
  <c r="V51" i="336"/>
  <c r="U51" i="336"/>
  <c r="T51" i="336"/>
  <c r="S51" i="336"/>
  <c r="V50" i="336"/>
  <c r="U50" i="336"/>
  <c r="T50" i="336"/>
  <c r="S50" i="336"/>
  <c r="V49" i="336"/>
  <c r="U49" i="336"/>
  <c r="T49" i="336"/>
  <c r="S49" i="336"/>
  <c r="V48" i="336"/>
  <c r="U48" i="336"/>
  <c r="T48" i="336"/>
  <c r="S48" i="336"/>
  <c r="V47" i="336"/>
  <c r="U47" i="336"/>
  <c r="T47" i="336"/>
  <c r="S47" i="336"/>
  <c r="V46" i="336"/>
  <c r="U46" i="336"/>
  <c r="T46" i="336"/>
  <c r="S46" i="336"/>
  <c r="V45" i="336"/>
  <c r="U45" i="336"/>
  <c r="T45" i="336"/>
  <c r="S45" i="336"/>
  <c r="V44" i="336"/>
  <c r="U44" i="336"/>
  <c r="T44" i="336"/>
  <c r="S44" i="336"/>
  <c r="V43" i="336"/>
  <c r="U43" i="336"/>
  <c r="T43" i="336"/>
  <c r="S43" i="336"/>
  <c r="V42" i="336"/>
  <c r="U42" i="336"/>
  <c r="T42" i="336"/>
  <c r="S42" i="336"/>
  <c r="V41" i="336"/>
  <c r="U41" i="336"/>
  <c r="T41" i="336"/>
  <c r="S41" i="336"/>
  <c r="V6" i="336"/>
  <c r="V7" i="336"/>
  <c r="V8" i="336"/>
  <c r="V9" i="336"/>
  <c r="V10" i="336"/>
  <c r="V11" i="336"/>
  <c r="V12" i="336"/>
  <c r="V13" i="336"/>
  <c r="V14" i="336"/>
  <c r="V15" i="336"/>
  <c r="V16" i="336"/>
  <c r="V17" i="336"/>
  <c r="V18" i="336"/>
  <c r="V19" i="336"/>
  <c r="T6" i="336"/>
  <c r="T7" i="336"/>
  <c r="T8" i="336"/>
  <c r="T9" i="336"/>
  <c r="T10" i="336"/>
  <c r="T11" i="336"/>
  <c r="T12" i="336"/>
  <c r="T13" i="336"/>
  <c r="T14" i="336"/>
  <c r="T15" i="336"/>
  <c r="T16" i="336"/>
  <c r="T17" i="336"/>
  <c r="T18" i="336"/>
  <c r="T19" i="336"/>
  <c r="V5" i="336"/>
  <c r="U6" i="336"/>
  <c r="U7" i="336"/>
  <c r="U8" i="336"/>
  <c r="U9" i="336"/>
  <c r="U10" i="336"/>
  <c r="U11" i="336"/>
  <c r="U12" i="336"/>
  <c r="U13" i="336"/>
  <c r="U14" i="336"/>
  <c r="U15" i="336"/>
  <c r="U16" i="336"/>
  <c r="U17" i="336"/>
  <c r="U18" i="336"/>
  <c r="U19" i="336"/>
  <c r="U5" i="336"/>
  <c r="T5" i="336"/>
  <c r="S6" i="336"/>
  <c r="S7" i="336"/>
  <c r="S8" i="336"/>
  <c r="S9" i="336"/>
  <c r="S10" i="336"/>
  <c r="S11" i="336"/>
  <c r="S12" i="336"/>
  <c r="S13" i="336"/>
  <c r="S14" i="336"/>
  <c r="S15" i="336"/>
  <c r="S16" i="336"/>
  <c r="S17" i="336"/>
  <c r="S18" i="336"/>
  <c r="S19" i="336"/>
  <c r="S5" i="336"/>
  <c r="X41" i="336" l="1"/>
  <c r="X42" i="336"/>
  <c r="X43" i="336"/>
  <c r="X44" i="336"/>
  <c r="X45" i="336"/>
  <c r="X46" i="336"/>
  <c r="X47" i="336"/>
  <c r="X48" i="336"/>
  <c r="X49" i="336"/>
  <c r="X50" i="336"/>
  <c r="X51" i="336"/>
  <c r="X52" i="336"/>
  <c r="X53" i="336"/>
  <c r="X54" i="336"/>
  <c r="X55" i="336"/>
  <c r="X57" i="336"/>
  <c r="X66" i="336"/>
  <c r="X70" i="336"/>
  <c r="X69" i="336"/>
  <c r="X68" i="336"/>
  <c r="X67" i="336"/>
  <c r="X65" i="336"/>
  <c r="X64" i="336"/>
  <c r="X63" i="336"/>
  <c r="X62" i="336"/>
  <c r="X61" i="336"/>
  <c r="X60" i="336"/>
  <c r="X59" i="336"/>
  <c r="X58" i="336"/>
  <c r="X56" i="336"/>
</calcChain>
</file>

<file path=xl/sharedStrings.xml><?xml version="1.0" encoding="utf-8"?>
<sst xmlns="http://schemas.openxmlformats.org/spreadsheetml/2006/main" count="152" uniqueCount="53">
  <si>
    <t>Intel</t>
  </si>
  <si>
    <t>AVE</t>
  </si>
  <si>
    <t>Company 6</t>
  </si>
  <si>
    <t>Company 7</t>
  </si>
  <si>
    <t>Company 8</t>
  </si>
  <si>
    <t>Test case</t>
  </si>
  <si>
    <t>SCS</t>
  </si>
  <si>
    <t>Duplex mode</t>
  </si>
  <si>
    <t>CBW</t>
  </si>
  <si>
    <t>MIMO config.</t>
  </si>
  <si>
    <t>2x2MIMO</t>
  </si>
  <si>
    <t>64QAM</t>
  </si>
  <si>
    <t>TDD</t>
  </si>
  <si>
    <t>100MHz</t>
  </si>
  <si>
    <t>Max rank</t>
  </si>
  <si>
    <t>Max modulation order</t>
  </si>
  <si>
    <t>Company 5</t>
  </si>
  <si>
    <t>MCS26</t>
  </si>
  <si>
    <t>MCS27</t>
  </si>
  <si>
    <t>MCS25</t>
  </si>
  <si>
    <t>MCS</t>
  </si>
  <si>
    <t>Case 9</t>
  </si>
  <si>
    <t>FR2</t>
  </si>
  <si>
    <t>60kHz</t>
  </si>
  <si>
    <t xml:space="preserve">100MHz </t>
  </si>
  <si>
    <t>Rank2</t>
  </si>
  <si>
    <t>Case 10</t>
  </si>
  <si>
    <t>120kHz</t>
  </si>
  <si>
    <t>FR</t>
  </si>
  <si>
    <t>Alignment results</t>
  </si>
  <si>
    <t>SPAN</t>
  </si>
  <si>
    <t>Rank</t>
  </si>
  <si>
    <t>MCS13</t>
  </si>
  <si>
    <t>MCS14</t>
  </si>
  <si>
    <t>MCS15</t>
  </si>
  <si>
    <t>MCS16</t>
  </si>
  <si>
    <t>MCS17</t>
  </si>
  <si>
    <t>MCS18</t>
  </si>
  <si>
    <t>MCS19</t>
  </si>
  <si>
    <t>MCS20</t>
  </si>
  <si>
    <t>MCS21</t>
  </si>
  <si>
    <t>MCS22</t>
  </si>
  <si>
    <t>MCS23</t>
  </si>
  <si>
    <t>MCS24</t>
  </si>
  <si>
    <t>SCS 60</t>
  </si>
  <si>
    <t>SCS 120</t>
  </si>
  <si>
    <t>Impairment results</t>
  </si>
  <si>
    <t>Margin</t>
  </si>
  <si>
    <t>Req</t>
  </si>
  <si>
    <t>Qualcomm</t>
  </si>
  <si>
    <t>MTK</t>
  </si>
  <si>
    <t>docomo</t>
    <phoneticPr fontId="8"/>
  </si>
  <si>
    <t>docomo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</si>
</sst>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Calibri"/>
      <family val="2"/>
    </font>
    <font>
      <sz val="10"/>
      <name val="Calibri"/>
      <family val="2"/>
      <scheme val="minor"/>
    </font>
    <font>
      <b/>
      <sz val="14"/>
      <name val="Arial"/>
      <family val="2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1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13" xfId="0" applyNumberFormat="1" applyBorder="1"/>
    <xf numFmtId="164" fontId="0" fillId="0" borderId="14" xfId="0" applyNumberFormat="1" applyBorder="1"/>
    <xf numFmtId="164" fontId="0" fillId="0" borderId="9" xfId="0" applyNumberFormat="1" applyBorder="1"/>
    <xf numFmtId="0" fontId="0" fillId="2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7" fillId="0" borderId="12" xfId="0" applyFont="1" applyBorder="1" applyAlignment="1">
      <alignment horizontal="center"/>
    </xf>
  </cellXfs>
  <cellStyles count="16">
    <cellStyle name="Normal" xfId="0" builtinId="0"/>
    <cellStyle name="Normal 2" xfId="1" xr:uid="{00000000-0005-0000-0000-000000000000}"/>
    <cellStyle name="Normal 2 10" xfId="11" xr:uid="{00000000-0005-0000-0000-000001000000}"/>
    <cellStyle name="Normal 2 11" xfId="12" xr:uid="{00000000-0005-0000-0000-000002000000}"/>
    <cellStyle name="Normal 2 12" xfId="13" xr:uid="{00000000-0005-0000-0000-000003000000}"/>
    <cellStyle name="Normal 2 13" xfId="14" xr:uid="{00000000-0005-0000-0000-000004000000}"/>
    <cellStyle name="Normal 2 14" xfId="15" xr:uid="{00000000-0005-0000-0000-000005000000}"/>
    <cellStyle name="Normal 2 2" xfId="2" xr:uid="{00000000-0005-0000-0000-000006000000}"/>
    <cellStyle name="Normal 2 3" xfId="5" xr:uid="{00000000-0005-0000-0000-000007000000}"/>
    <cellStyle name="Normal 2 4" xfId="4" xr:uid="{00000000-0005-0000-0000-000008000000}"/>
    <cellStyle name="Normal 2 5" xfId="6" xr:uid="{00000000-0005-0000-0000-000009000000}"/>
    <cellStyle name="Normal 2 6" xfId="7" xr:uid="{00000000-0005-0000-0000-00000A000000}"/>
    <cellStyle name="Normal 2 7" xfId="8" xr:uid="{00000000-0005-0000-0000-00000B000000}"/>
    <cellStyle name="Normal 2 8" xfId="9" xr:uid="{00000000-0005-0000-0000-00000C000000}"/>
    <cellStyle name="Normal 2 9" xfId="10" xr:uid="{00000000-0005-0000-0000-00000D000000}"/>
    <cellStyle name="常规 4 2" xfId="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RAN4#91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R4-1905736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Reno,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13 - 17 May, 2019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FR2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SDR requirements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6.12.1.2.2</a:t>
          </a:r>
          <a:endParaRPr lang="en-US">
            <a:solidFill>
              <a:schemeClr val="tx1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SDR requiremnets.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R4-1902402 "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SDR requirement for NR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", NTT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DOCOMO, RAN4 90, February 2019.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R15" sqref="R15"/>
    </sheetView>
  </sheetViews>
  <sheetFormatPr defaultRowHeight="12.75"/>
  <cols>
    <col min="11" max="14" width="9.140625" customWidth="1"/>
    <col min="16" max="16" width="9.140625" customWidth="1"/>
  </cols>
  <sheetData/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5"/>
  <sheetViews>
    <sheetView zoomScaleNormal="100" workbookViewId="0">
      <selection activeCell="D27" sqref="D27"/>
    </sheetView>
  </sheetViews>
  <sheetFormatPr defaultRowHeight="12.75"/>
  <cols>
    <col min="1" max="1" width="13.42578125" customWidth="1"/>
    <col min="2" max="2" width="13.42578125" style="1" customWidth="1"/>
    <col min="3" max="3" width="18.5703125" customWidth="1"/>
    <col min="4" max="4" width="22.5703125" customWidth="1"/>
    <col min="5" max="5" width="15.7109375" customWidth="1"/>
    <col min="6" max="6" width="19.42578125" customWidth="1"/>
    <col min="7" max="7" width="21.28515625" customWidth="1"/>
    <col min="8" max="8" width="18.7109375" customWidth="1"/>
    <col min="9" max="9" width="15.140625" customWidth="1"/>
  </cols>
  <sheetData>
    <row r="2" spans="1:8" ht="13.5" thickBot="1"/>
    <row r="3" spans="1:8" ht="26.25" thickBot="1">
      <c r="A3" s="5" t="s">
        <v>5</v>
      </c>
      <c r="B3" s="5" t="s">
        <v>28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14</v>
      </c>
      <c r="H3" s="5" t="s">
        <v>15</v>
      </c>
    </row>
    <row r="4" spans="1:8">
      <c r="A4" s="13" t="s">
        <v>21</v>
      </c>
      <c r="B4" s="3" t="s">
        <v>22</v>
      </c>
      <c r="C4" s="14" t="s">
        <v>23</v>
      </c>
      <c r="D4" s="3" t="s">
        <v>12</v>
      </c>
      <c r="E4" s="3" t="s">
        <v>24</v>
      </c>
      <c r="F4" s="14" t="s">
        <v>10</v>
      </c>
      <c r="G4" s="3" t="s">
        <v>25</v>
      </c>
      <c r="H4" s="6" t="s">
        <v>11</v>
      </c>
    </row>
    <row r="5" spans="1:8" ht="13.5" thickBot="1">
      <c r="A5" s="15" t="s">
        <v>26</v>
      </c>
      <c r="B5" s="4" t="s">
        <v>22</v>
      </c>
      <c r="C5" s="16" t="s">
        <v>27</v>
      </c>
      <c r="D5" s="4" t="s">
        <v>12</v>
      </c>
      <c r="E5" s="4" t="s">
        <v>13</v>
      </c>
      <c r="F5" s="16" t="s">
        <v>10</v>
      </c>
      <c r="G5" s="4" t="s">
        <v>25</v>
      </c>
      <c r="H5" s="2" t="s">
        <v>11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X107"/>
  <sheetViews>
    <sheetView tabSelected="1" zoomScale="70" zoomScaleNormal="70" workbookViewId="0">
      <selection activeCell="F34" sqref="F34"/>
    </sheetView>
  </sheetViews>
  <sheetFormatPr defaultColWidth="9.140625" defaultRowHeight="12.75"/>
  <cols>
    <col min="1" max="1" width="11" style="1" customWidth="1"/>
    <col min="2" max="2" width="11.5703125" style="1" customWidth="1"/>
    <col min="3" max="22" width="9.7109375" style="1" customWidth="1"/>
    <col min="23" max="16384" width="9.140625" style="1"/>
  </cols>
  <sheetData>
    <row r="2" spans="1:22" ht="18">
      <c r="A2" s="56" t="s">
        <v>29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2">
      <c r="A3" s="52" t="s">
        <v>31</v>
      </c>
      <c r="B3" s="52" t="s">
        <v>20</v>
      </c>
      <c r="C3" s="50" t="s">
        <v>0</v>
      </c>
      <c r="D3" s="51"/>
      <c r="E3" s="50" t="s">
        <v>49</v>
      </c>
      <c r="F3" s="51"/>
      <c r="G3" s="50" t="s">
        <v>50</v>
      </c>
      <c r="H3" s="51"/>
      <c r="I3" s="50" t="s">
        <v>51</v>
      </c>
      <c r="J3" s="51"/>
      <c r="K3" s="50" t="s">
        <v>16</v>
      </c>
      <c r="L3" s="51"/>
      <c r="M3" s="50" t="s">
        <v>2</v>
      </c>
      <c r="N3" s="51"/>
      <c r="O3" s="50" t="s">
        <v>3</v>
      </c>
      <c r="P3" s="51"/>
      <c r="Q3" s="50" t="s">
        <v>4</v>
      </c>
      <c r="R3" s="51"/>
      <c r="S3" s="50" t="s">
        <v>30</v>
      </c>
      <c r="T3" s="51"/>
      <c r="U3" s="50" t="s">
        <v>1</v>
      </c>
      <c r="V3" s="51"/>
    </row>
    <row r="4" spans="1:22">
      <c r="A4" s="53"/>
      <c r="B4" s="53"/>
      <c r="C4" s="29" t="s">
        <v>44</v>
      </c>
      <c r="D4" s="30" t="s">
        <v>45</v>
      </c>
      <c r="E4" s="29" t="s">
        <v>44</v>
      </c>
      <c r="F4" s="30" t="s">
        <v>45</v>
      </c>
      <c r="G4" s="29" t="s">
        <v>44</v>
      </c>
      <c r="H4" s="30" t="s">
        <v>45</v>
      </c>
      <c r="I4" s="29" t="s">
        <v>44</v>
      </c>
      <c r="J4" s="30" t="s">
        <v>45</v>
      </c>
      <c r="K4" s="29" t="s">
        <v>44</v>
      </c>
      <c r="L4" s="30" t="s">
        <v>45</v>
      </c>
      <c r="M4" s="29" t="s">
        <v>44</v>
      </c>
      <c r="N4" s="30" t="s">
        <v>45</v>
      </c>
      <c r="O4" s="29" t="s">
        <v>44</v>
      </c>
      <c r="P4" s="30" t="s">
        <v>45</v>
      </c>
      <c r="Q4" s="29" t="s">
        <v>44</v>
      </c>
      <c r="R4" s="30" t="s">
        <v>45</v>
      </c>
      <c r="S4" s="29" t="s">
        <v>44</v>
      </c>
      <c r="T4" s="30" t="s">
        <v>45</v>
      </c>
      <c r="U4" s="29" t="s">
        <v>44</v>
      </c>
      <c r="V4" s="31" t="s">
        <v>45</v>
      </c>
    </row>
    <row r="5" spans="1:22">
      <c r="A5" s="27">
        <v>1</v>
      </c>
      <c r="B5" s="17" t="s">
        <v>32</v>
      </c>
      <c r="C5" s="9">
        <v>3.5</v>
      </c>
      <c r="D5" s="9">
        <v>3.6</v>
      </c>
      <c r="E5" s="9"/>
      <c r="F5" s="9">
        <v>4.2699999999999996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21"/>
      <c r="S5" s="9">
        <f>MAX(C5,E5,G5,I5,K5,M5,O5,Q5)-MIN(C5,E5,G5,I5,K5,M5,O5,Q5)</f>
        <v>0</v>
      </c>
      <c r="T5" s="9">
        <f>MAX(D5,F5,H5,J5,L5,N5,P5,R5)-MIN(D5,F5,H5,J5,L5,N5,P5,R5)</f>
        <v>0.66999999999999948</v>
      </c>
      <c r="U5" s="24">
        <f>AVERAGE(C5,E5,G5,I5,K5,M5,O5,Q5)</f>
        <v>3.5</v>
      </c>
      <c r="V5" s="18">
        <f>AVERAGE(D5,F5,H5,J5,L5,N5,P5,R5)</f>
        <v>3.9349999999999996</v>
      </c>
    </row>
    <row r="6" spans="1:22">
      <c r="A6" s="27">
        <v>1</v>
      </c>
      <c r="B6" s="17" t="s">
        <v>33</v>
      </c>
      <c r="C6" s="7">
        <v>4.5</v>
      </c>
      <c r="D6" s="7">
        <v>4.5</v>
      </c>
      <c r="E6" s="7"/>
      <c r="F6" s="7">
        <v>5.4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22"/>
      <c r="S6" s="7">
        <f t="shared" ref="S6:S19" si="0">MAX(C6,E6,G6,I6,K6,M6,O6,Q6)-MIN(C6,E6,G6,I6,K6,M6,O6,Q6)</f>
        <v>0</v>
      </c>
      <c r="T6" s="7">
        <f t="shared" ref="T6:T19" si="1">MAX(D6,F6,H6,J6,L6,N6,P6,R6)-MIN(D6,F6,H6,J6,L6,N6,P6,R6)</f>
        <v>0.90000000000000036</v>
      </c>
      <c r="U6" s="25">
        <f t="shared" ref="U6:U19" si="2">AVERAGE(C6,E6,G6,I6,K6,M6,O6,Q6)</f>
        <v>4.5</v>
      </c>
      <c r="V6" s="19">
        <f t="shared" ref="V6:V19" si="3">AVERAGE(D6,F6,H6,J6,L6,N6,P6,R6)</f>
        <v>4.95</v>
      </c>
    </row>
    <row r="7" spans="1:22">
      <c r="A7" s="27">
        <v>1</v>
      </c>
      <c r="B7" s="17" t="s">
        <v>34</v>
      </c>
      <c r="C7" s="7">
        <v>5.5</v>
      </c>
      <c r="D7" s="7">
        <v>5.5</v>
      </c>
      <c r="E7" s="7"/>
      <c r="F7" s="7">
        <v>6.39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22"/>
      <c r="S7" s="7">
        <f t="shared" si="0"/>
        <v>0</v>
      </c>
      <c r="T7" s="7">
        <f t="shared" si="1"/>
        <v>0.88999999999999968</v>
      </c>
      <c r="U7" s="25">
        <f t="shared" si="2"/>
        <v>5.5</v>
      </c>
      <c r="V7" s="19">
        <f t="shared" si="3"/>
        <v>5.9450000000000003</v>
      </c>
    </row>
    <row r="8" spans="1:22">
      <c r="A8" s="27">
        <v>1</v>
      </c>
      <c r="B8" s="17" t="s">
        <v>35</v>
      </c>
      <c r="C8" s="7">
        <v>6.1</v>
      </c>
      <c r="D8" s="7">
        <v>6.1</v>
      </c>
      <c r="E8" s="7"/>
      <c r="F8" s="7">
        <v>6.78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2"/>
      <c r="S8" s="7">
        <f t="shared" si="0"/>
        <v>0</v>
      </c>
      <c r="T8" s="7">
        <f t="shared" si="1"/>
        <v>0.6800000000000006</v>
      </c>
      <c r="U8" s="25">
        <f t="shared" si="2"/>
        <v>6.1</v>
      </c>
      <c r="V8" s="19">
        <f t="shared" si="3"/>
        <v>6.4399999999999995</v>
      </c>
    </row>
    <row r="9" spans="1:22">
      <c r="A9" s="27">
        <v>1</v>
      </c>
      <c r="B9" s="17" t="s">
        <v>36</v>
      </c>
      <c r="C9" s="7">
        <v>6.8</v>
      </c>
      <c r="D9" s="7">
        <v>6.8</v>
      </c>
      <c r="E9" s="7"/>
      <c r="F9" s="7">
        <v>7.47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22"/>
      <c r="S9" s="7">
        <f t="shared" si="0"/>
        <v>0</v>
      </c>
      <c r="T9" s="7">
        <f t="shared" si="1"/>
        <v>0.66999999999999993</v>
      </c>
      <c r="U9" s="25">
        <f t="shared" si="2"/>
        <v>6.8</v>
      </c>
      <c r="V9" s="19">
        <f t="shared" si="3"/>
        <v>7.1349999999999998</v>
      </c>
    </row>
    <row r="10" spans="1:22">
      <c r="A10" s="27">
        <v>1</v>
      </c>
      <c r="B10" s="17" t="s">
        <v>37</v>
      </c>
      <c r="C10" s="7">
        <v>7.3</v>
      </c>
      <c r="D10" s="7">
        <v>7.3</v>
      </c>
      <c r="E10" s="7"/>
      <c r="F10" s="7">
        <v>8.0500000000000007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2"/>
      <c r="S10" s="7">
        <f t="shared" si="0"/>
        <v>0</v>
      </c>
      <c r="T10" s="7">
        <f t="shared" si="1"/>
        <v>0.75000000000000089</v>
      </c>
      <c r="U10" s="25">
        <f t="shared" si="2"/>
        <v>7.3</v>
      </c>
      <c r="V10" s="19">
        <f t="shared" si="3"/>
        <v>7.6750000000000007</v>
      </c>
    </row>
    <row r="11" spans="1:22">
      <c r="A11" s="27">
        <v>1</v>
      </c>
      <c r="B11" s="17" t="s">
        <v>38</v>
      </c>
      <c r="C11" s="7">
        <v>8.4</v>
      </c>
      <c r="D11" s="7">
        <v>8.3000000000000007</v>
      </c>
      <c r="E11" s="7"/>
      <c r="F11" s="7">
        <v>8.98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2"/>
      <c r="S11" s="7">
        <f t="shared" si="0"/>
        <v>0</v>
      </c>
      <c r="T11" s="7">
        <f t="shared" si="1"/>
        <v>0.67999999999999972</v>
      </c>
      <c r="U11" s="25">
        <f t="shared" si="2"/>
        <v>8.4</v>
      </c>
      <c r="V11" s="19">
        <f t="shared" si="3"/>
        <v>8.64</v>
      </c>
    </row>
    <row r="12" spans="1:22">
      <c r="A12" s="27">
        <v>1</v>
      </c>
      <c r="B12" s="17" t="s">
        <v>39</v>
      </c>
      <c r="C12" s="7">
        <v>9.3000000000000007</v>
      </c>
      <c r="D12" s="7">
        <v>9.3000000000000007</v>
      </c>
      <c r="E12" s="7"/>
      <c r="F12" s="7">
        <v>10.01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2"/>
      <c r="S12" s="7">
        <f t="shared" si="0"/>
        <v>0</v>
      </c>
      <c r="T12" s="7">
        <f t="shared" si="1"/>
        <v>0.70999999999999908</v>
      </c>
      <c r="U12" s="25">
        <f t="shared" si="2"/>
        <v>9.3000000000000007</v>
      </c>
      <c r="V12" s="19">
        <f t="shared" si="3"/>
        <v>9.6550000000000011</v>
      </c>
    </row>
    <row r="13" spans="1:22">
      <c r="A13" s="27">
        <v>1</v>
      </c>
      <c r="B13" s="17" t="s">
        <v>40</v>
      </c>
      <c r="C13" s="7">
        <v>10.199999999999999</v>
      </c>
      <c r="D13" s="7">
        <v>10.1</v>
      </c>
      <c r="E13" s="7"/>
      <c r="F13" s="7">
        <v>10.86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2"/>
      <c r="S13" s="7">
        <f t="shared" si="0"/>
        <v>0</v>
      </c>
      <c r="T13" s="7">
        <f t="shared" si="1"/>
        <v>0.75999999999999979</v>
      </c>
      <c r="U13" s="25">
        <f t="shared" si="2"/>
        <v>10.199999999999999</v>
      </c>
      <c r="V13" s="19">
        <f t="shared" si="3"/>
        <v>10.48</v>
      </c>
    </row>
    <row r="14" spans="1:22">
      <c r="A14" s="27">
        <v>1</v>
      </c>
      <c r="B14" s="17" t="s">
        <v>41</v>
      </c>
      <c r="C14" s="7">
        <v>11.4</v>
      </c>
      <c r="D14" s="7">
        <v>11.4</v>
      </c>
      <c r="E14" s="7"/>
      <c r="F14" s="7">
        <v>12.27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2"/>
      <c r="S14" s="7">
        <f t="shared" si="0"/>
        <v>0</v>
      </c>
      <c r="T14" s="7">
        <f t="shared" si="1"/>
        <v>0.86999999999999922</v>
      </c>
      <c r="U14" s="25">
        <f t="shared" si="2"/>
        <v>11.4</v>
      </c>
      <c r="V14" s="19">
        <f t="shared" si="3"/>
        <v>11.835000000000001</v>
      </c>
    </row>
    <row r="15" spans="1:22">
      <c r="A15" s="27">
        <v>1</v>
      </c>
      <c r="B15" s="17" t="s">
        <v>42</v>
      </c>
      <c r="C15" s="7">
        <v>12.2</v>
      </c>
      <c r="D15" s="7">
        <v>12.2</v>
      </c>
      <c r="E15" s="7"/>
      <c r="F15" s="7">
        <v>13.15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2"/>
      <c r="S15" s="7">
        <f t="shared" si="0"/>
        <v>0</v>
      </c>
      <c r="T15" s="7">
        <f t="shared" si="1"/>
        <v>0.95000000000000107</v>
      </c>
      <c r="U15" s="25">
        <f t="shared" si="2"/>
        <v>12.2</v>
      </c>
      <c r="V15" s="19">
        <f t="shared" si="3"/>
        <v>12.675000000000001</v>
      </c>
    </row>
    <row r="16" spans="1:22">
      <c r="A16" s="27">
        <v>1</v>
      </c>
      <c r="B16" s="17" t="s">
        <v>43</v>
      </c>
      <c r="C16" s="7">
        <v>13.4</v>
      </c>
      <c r="D16" s="7">
        <v>13.4</v>
      </c>
      <c r="E16" s="7"/>
      <c r="F16" s="7">
        <v>14.34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2"/>
      <c r="S16" s="7">
        <f t="shared" si="0"/>
        <v>0</v>
      </c>
      <c r="T16" s="7">
        <f t="shared" si="1"/>
        <v>0.9399999999999995</v>
      </c>
      <c r="U16" s="25">
        <f t="shared" si="2"/>
        <v>13.4</v>
      </c>
      <c r="V16" s="19">
        <f t="shared" si="3"/>
        <v>13.870000000000001</v>
      </c>
    </row>
    <row r="17" spans="1:22">
      <c r="A17" s="27">
        <v>1</v>
      </c>
      <c r="B17" s="17" t="s">
        <v>19</v>
      </c>
      <c r="C17" s="7">
        <v>14.8</v>
      </c>
      <c r="D17" s="7">
        <v>14.8</v>
      </c>
      <c r="E17" s="7"/>
      <c r="F17" s="7">
        <v>15.69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2"/>
      <c r="S17" s="7">
        <f t="shared" si="0"/>
        <v>0</v>
      </c>
      <c r="T17" s="7">
        <f t="shared" si="1"/>
        <v>0.88999999999999879</v>
      </c>
      <c r="U17" s="25">
        <f t="shared" si="2"/>
        <v>14.8</v>
      </c>
      <c r="V17" s="19">
        <f t="shared" si="3"/>
        <v>15.245000000000001</v>
      </c>
    </row>
    <row r="18" spans="1:22">
      <c r="A18" s="27">
        <v>1</v>
      </c>
      <c r="B18" s="17" t="s">
        <v>17</v>
      </c>
      <c r="C18" s="7">
        <v>15.7</v>
      </c>
      <c r="D18" s="7">
        <v>15.7</v>
      </c>
      <c r="E18" s="7"/>
      <c r="F18" s="7">
        <v>16.66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2"/>
      <c r="S18" s="7">
        <f t="shared" si="0"/>
        <v>0</v>
      </c>
      <c r="T18" s="7">
        <f t="shared" si="1"/>
        <v>0.96000000000000085</v>
      </c>
      <c r="U18" s="25">
        <f t="shared" si="2"/>
        <v>15.7</v>
      </c>
      <c r="V18" s="19">
        <f t="shared" si="3"/>
        <v>16.18</v>
      </c>
    </row>
    <row r="19" spans="1:22">
      <c r="A19" s="27">
        <v>1</v>
      </c>
      <c r="B19" s="17" t="s">
        <v>18</v>
      </c>
      <c r="C19" s="7">
        <v>16.8</v>
      </c>
      <c r="D19" s="7">
        <v>16.8</v>
      </c>
      <c r="E19" s="7"/>
      <c r="F19" s="7">
        <v>17.66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2"/>
      <c r="S19" s="7">
        <f t="shared" si="0"/>
        <v>0</v>
      </c>
      <c r="T19" s="7">
        <f t="shared" si="1"/>
        <v>0.85999999999999943</v>
      </c>
      <c r="U19" s="25">
        <f t="shared" si="2"/>
        <v>16.8</v>
      </c>
      <c r="V19" s="19">
        <f t="shared" si="3"/>
        <v>17.23</v>
      </c>
    </row>
    <row r="20" spans="1:22">
      <c r="A20" s="27">
        <v>2</v>
      </c>
      <c r="B20" s="17" t="s">
        <v>32</v>
      </c>
      <c r="C20" s="7">
        <v>6.6</v>
      </c>
      <c r="D20" s="7">
        <v>6.5</v>
      </c>
      <c r="E20" s="7"/>
      <c r="F20" s="7">
        <v>7.22</v>
      </c>
      <c r="G20" s="7">
        <v>6.93</v>
      </c>
      <c r="H20" s="7">
        <v>6.94</v>
      </c>
      <c r="I20" s="7"/>
      <c r="J20" s="7">
        <v>5.7</v>
      </c>
      <c r="K20" s="47"/>
      <c r="M20" s="7"/>
      <c r="N20" s="7"/>
      <c r="O20" s="7"/>
      <c r="P20" s="7"/>
      <c r="Q20" s="7"/>
      <c r="R20" s="22"/>
      <c r="S20" s="7">
        <f t="shared" ref="S20:S34" si="4">MAX(C20,E20,G20,I20,K20,M20,O20,Q20)-MIN(C20,E20,G20,I20,K20,M20,O20,Q20)</f>
        <v>0.33000000000000007</v>
      </c>
      <c r="T20" s="7">
        <f t="shared" ref="T20:T34" si="5">MAX(D20,F20,H20,J20,L20,N20,P20,R20)-MIN(D20,F20,H20,J20,L20,N20,P20,R20)</f>
        <v>1.5199999999999996</v>
      </c>
      <c r="U20" s="25">
        <f>AVERAGE(C20,E20,G20,I20,K20,M20,O20,Q20)</f>
        <v>6.7649999999999997</v>
      </c>
      <c r="V20" s="19">
        <f t="shared" ref="V20:V34" si="6">AVERAGE(D20,F20,H20,J20,L20,N20,P20,R20)</f>
        <v>6.59</v>
      </c>
    </row>
    <row r="21" spans="1:22">
      <c r="A21" s="28">
        <v>2</v>
      </c>
      <c r="B21" s="17" t="s">
        <v>33</v>
      </c>
      <c r="C21" s="7">
        <v>7.5</v>
      </c>
      <c r="D21" s="7">
        <v>7.4</v>
      </c>
      <c r="E21" s="7"/>
      <c r="F21" s="7">
        <v>8.2100000000000009</v>
      </c>
      <c r="G21" s="7">
        <v>7.76</v>
      </c>
      <c r="H21" s="7">
        <v>7.76</v>
      </c>
      <c r="I21" s="7"/>
      <c r="J21" s="7">
        <v>6.8</v>
      </c>
      <c r="K21" s="47"/>
      <c r="M21" s="7"/>
      <c r="N21" s="7"/>
      <c r="O21" s="7"/>
      <c r="P21" s="7"/>
      <c r="Q21" s="7"/>
      <c r="R21" s="22"/>
      <c r="S21" s="7">
        <f t="shared" si="4"/>
        <v>0.25999999999999979</v>
      </c>
      <c r="T21" s="7">
        <f t="shared" si="5"/>
        <v>1.410000000000001</v>
      </c>
      <c r="U21" s="25">
        <f t="shared" ref="U21:U34" si="7">AVERAGE(C21,E21,G21,I21,K21,M21,O21,Q21)</f>
        <v>7.63</v>
      </c>
      <c r="V21" s="19">
        <f>AVERAGE(D21,F21,H21,J21,L21,N21,P21,R21)</f>
        <v>7.5425000000000004</v>
      </c>
    </row>
    <row r="22" spans="1:22">
      <c r="A22" s="27">
        <v>2</v>
      </c>
      <c r="B22" s="17" t="s">
        <v>34</v>
      </c>
      <c r="C22" s="7">
        <v>8.5</v>
      </c>
      <c r="D22" s="7">
        <v>8.5</v>
      </c>
      <c r="E22" s="7"/>
      <c r="F22" s="7">
        <v>9.4600000000000009</v>
      </c>
      <c r="G22" s="7">
        <v>8.89</v>
      </c>
      <c r="H22" s="7">
        <v>8.93</v>
      </c>
      <c r="I22" s="7"/>
      <c r="J22" s="7">
        <v>7.7</v>
      </c>
      <c r="K22" s="47"/>
      <c r="M22" s="7"/>
      <c r="N22" s="7"/>
      <c r="O22" s="7"/>
      <c r="P22" s="7"/>
      <c r="Q22" s="7"/>
      <c r="R22" s="22"/>
      <c r="S22" s="7">
        <f t="shared" si="4"/>
        <v>0.39000000000000057</v>
      </c>
      <c r="T22" s="7">
        <f t="shared" si="5"/>
        <v>1.7600000000000007</v>
      </c>
      <c r="U22" s="25">
        <f t="shared" si="7"/>
        <v>8.6950000000000003</v>
      </c>
      <c r="V22" s="19">
        <f t="shared" si="6"/>
        <v>8.6475000000000009</v>
      </c>
    </row>
    <row r="23" spans="1:22">
      <c r="A23" s="28">
        <v>2</v>
      </c>
      <c r="B23" s="17" t="s">
        <v>35</v>
      </c>
      <c r="C23" s="7">
        <v>9.1</v>
      </c>
      <c r="D23" s="7">
        <v>9.1</v>
      </c>
      <c r="E23" s="7"/>
      <c r="F23" s="7">
        <v>9.7100000000000009</v>
      </c>
      <c r="G23" s="7">
        <v>9.5299999999999994</v>
      </c>
      <c r="H23" s="42">
        <v>9.5399999999999991</v>
      </c>
      <c r="I23" s="7"/>
      <c r="J23" s="7">
        <v>8.4</v>
      </c>
      <c r="K23" s="47"/>
      <c r="M23" s="7"/>
      <c r="N23" s="7"/>
      <c r="O23" s="7"/>
      <c r="P23" s="7"/>
      <c r="Q23" s="7"/>
      <c r="R23" s="22"/>
      <c r="S23" s="7">
        <f t="shared" si="4"/>
        <v>0.42999999999999972</v>
      </c>
      <c r="T23" s="7">
        <f t="shared" si="5"/>
        <v>1.3100000000000005</v>
      </c>
      <c r="U23" s="25">
        <f t="shared" si="7"/>
        <v>9.3149999999999995</v>
      </c>
      <c r="V23" s="19">
        <f t="shared" si="6"/>
        <v>9.1875</v>
      </c>
    </row>
    <row r="24" spans="1:22">
      <c r="A24" s="27">
        <v>2</v>
      </c>
      <c r="B24" s="17" t="s">
        <v>36</v>
      </c>
      <c r="C24" s="7">
        <v>9.8000000000000007</v>
      </c>
      <c r="D24" s="7">
        <v>9.8000000000000007</v>
      </c>
      <c r="E24" s="7"/>
      <c r="F24" s="7">
        <v>10.57</v>
      </c>
      <c r="G24" s="7">
        <v>10.33</v>
      </c>
      <c r="H24" s="7">
        <v>10.32</v>
      </c>
      <c r="I24" s="7"/>
      <c r="J24" s="7">
        <v>9</v>
      </c>
      <c r="K24" s="47"/>
      <c r="M24" s="7"/>
      <c r="N24" s="7"/>
      <c r="O24" s="7"/>
      <c r="P24" s="7"/>
      <c r="Q24" s="7"/>
      <c r="R24" s="22"/>
      <c r="S24" s="7">
        <f t="shared" si="4"/>
        <v>0.52999999999999936</v>
      </c>
      <c r="T24" s="7">
        <f t="shared" si="5"/>
        <v>1.5700000000000003</v>
      </c>
      <c r="U24" s="25">
        <f t="shared" si="7"/>
        <v>10.065000000000001</v>
      </c>
      <c r="V24" s="19">
        <f t="shared" si="6"/>
        <v>9.9224999999999994</v>
      </c>
    </row>
    <row r="25" spans="1:22">
      <c r="A25" s="28">
        <v>2</v>
      </c>
      <c r="B25" s="17" t="s">
        <v>37</v>
      </c>
      <c r="C25" s="7">
        <v>10.3</v>
      </c>
      <c r="D25" s="7">
        <v>10.3</v>
      </c>
      <c r="E25" s="7"/>
      <c r="F25" s="7">
        <v>11.2</v>
      </c>
      <c r="G25" s="7">
        <v>10.83</v>
      </c>
      <c r="H25" s="7">
        <v>10.87</v>
      </c>
      <c r="I25" s="7"/>
      <c r="J25" s="7">
        <v>9.6</v>
      </c>
      <c r="K25" s="47"/>
      <c r="M25" s="7"/>
      <c r="N25" s="7"/>
      <c r="O25" s="7"/>
      <c r="P25" s="7"/>
      <c r="Q25" s="7"/>
      <c r="R25" s="22"/>
      <c r="S25" s="7">
        <f t="shared" si="4"/>
        <v>0.52999999999999936</v>
      </c>
      <c r="T25" s="7">
        <f t="shared" si="5"/>
        <v>1.5999999999999996</v>
      </c>
      <c r="U25" s="25">
        <f t="shared" si="7"/>
        <v>10.565000000000001</v>
      </c>
      <c r="V25" s="19">
        <f t="shared" si="6"/>
        <v>10.4925</v>
      </c>
    </row>
    <row r="26" spans="1:22">
      <c r="A26" s="27">
        <v>2</v>
      </c>
      <c r="B26" s="17" t="s">
        <v>38</v>
      </c>
      <c r="C26" s="7">
        <v>11.4</v>
      </c>
      <c r="D26" s="7">
        <v>11.3</v>
      </c>
      <c r="E26" s="7"/>
      <c r="F26" s="7">
        <v>12.35</v>
      </c>
      <c r="G26" s="7">
        <v>11.99</v>
      </c>
      <c r="H26" s="7">
        <v>11.34</v>
      </c>
      <c r="I26" s="7"/>
      <c r="J26" s="7">
        <v>10.6</v>
      </c>
      <c r="K26" s="47"/>
      <c r="M26" s="7"/>
      <c r="N26" s="7"/>
      <c r="O26" s="7"/>
      <c r="P26" s="7"/>
      <c r="Q26" s="7"/>
      <c r="R26" s="22"/>
      <c r="S26" s="7">
        <f t="shared" si="4"/>
        <v>0.58999999999999986</v>
      </c>
      <c r="T26" s="7">
        <f t="shared" si="5"/>
        <v>1.75</v>
      </c>
      <c r="U26" s="25">
        <f t="shared" si="7"/>
        <v>11.695</v>
      </c>
      <c r="V26" s="19">
        <f t="shared" si="6"/>
        <v>11.397499999999999</v>
      </c>
    </row>
    <row r="27" spans="1:22">
      <c r="A27" s="28">
        <v>2</v>
      </c>
      <c r="B27" s="17" t="s">
        <v>39</v>
      </c>
      <c r="C27" s="7">
        <v>12.3</v>
      </c>
      <c r="D27" s="7">
        <v>12.3</v>
      </c>
      <c r="E27" s="7"/>
      <c r="F27" s="7">
        <v>13.14</v>
      </c>
      <c r="G27" s="7">
        <v>12.74</v>
      </c>
      <c r="H27" s="7">
        <v>12.76</v>
      </c>
      <c r="I27" s="7"/>
      <c r="J27" s="7">
        <v>11.6</v>
      </c>
      <c r="K27" s="47"/>
      <c r="M27" s="7"/>
      <c r="N27" s="7"/>
      <c r="O27" s="7"/>
      <c r="P27" s="7"/>
      <c r="Q27" s="7"/>
      <c r="R27" s="22"/>
      <c r="S27" s="7">
        <f t="shared" si="4"/>
        <v>0.4399999999999995</v>
      </c>
      <c r="T27" s="7">
        <f t="shared" si="5"/>
        <v>1.5400000000000009</v>
      </c>
      <c r="U27" s="25">
        <f t="shared" si="7"/>
        <v>12.52</v>
      </c>
      <c r="V27" s="19">
        <f t="shared" si="6"/>
        <v>12.450000000000001</v>
      </c>
    </row>
    <row r="28" spans="1:22">
      <c r="A28" s="27">
        <v>2</v>
      </c>
      <c r="B28" s="17" t="s">
        <v>40</v>
      </c>
      <c r="C28" s="7">
        <v>13.2</v>
      </c>
      <c r="D28" s="7">
        <v>13.1</v>
      </c>
      <c r="E28" s="7"/>
      <c r="F28" s="7">
        <v>13.94</v>
      </c>
      <c r="G28" s="7">
        <v>13.51</v>
      </c>
      <c r="H28" s="7">
        <v>13.53</v>
      </c>
      <c r="I28" s="7"/>
      <c r="J28" s="7">
        <v>12.5</v>
      </c>
      <c r="K28" s="47"/>
      <c r="M28" s="7"/>
      <c r="N28" s="7"/>
      <c r="O28" s="7"/>
      <c r="P28" s="7"/>
      <c r="Q28" s="7"/>
      <c r="R28" s="22"/>
      <c r="S28" s="7">
        <f t="shared" si="4"/>
        <v>0.3100000000000005</v>
      </c>
      <c r="T28" s="7">
        <f t="shared" si="5"/>
        <v>1.4399999999999995</v>
      </c>
      <c r="U28" s="25">
        <f t="shared" si="7"/>
        <v>13.355</v>
      </c>
      <c r="V28" s="19">
        <f t="shared" si="6"/>
        <v>13.2675</v>
      </c>
    </row>
    <row r="29" spans="1:22">
      <c r="A29" s="28">
        <v>2</v>
      </c>
      <c r="B29" s="17" t="s">
        <v>41</v>
      </c>
      <c r="C29" s="7">
        <v>14.4</v>
      </c>
      <c r="D29" s="7">
        <v>14.4</v>
      </c>
      <c r="E29" s="7"/>
      <c r="F29" s="7">
        <v>15.27</v>
      </c>
      <c r="G29" s="7">
        <v>14.54</v>
      </c>
      <c r="H29" s="7">
        <v>14.53</v>
      </c>
      <c r="I29" s="7"/>
      <c r="J29" s="7">
        <v>13.7</v>
      </c>
      <c r="K29" s="47"/>
      <c r="M29" s="7"/>
      <c r="N29" s="7"/>
      <c r="O29" s="7"/>
      <c r="P29" s="7"/>
      <c r="Q29" s="7"/>
      <c r="R29" s="22"/>
      <c r="S29" s="7">
        <f t="shared" si="4"/>
        <v>0.13999999999999879</v>
      </c>
      <c r="T29" s="7">
        <f t="shared" si="5"/>
        <v>1.5700000000000003</v>
      </c>
      <c r="U29" s="25">
        <f t="shared" si="7"/>
        <v>14.469999999999999</v>
      </c>
      <c r="V29" s="19">
        <f t="shared" si="6"/>
        <v>14.475000000000001</v>
      </c>
    </row>
    <row r="30" spans="1:22">
      <c r="A30" s="27">
        <v>2</v>
      </c>
      <c r="B30" s="17" t="s">
        <v>42</v>
      </c>
      <c r="C30" s="7">
        <v>15.2</v>
      </c>
      <c r="D30" s="7">
        <v>15.2</v>
      </c>
      <c r="E30" s="7"/>
      <c r="F30" s="7">
        <v>16.3</v>
      </c>
      <c r="G30" s="7">
        <v>15.71</v>
      </c>
      <c r="H30" s="7">
        <v>15.71</v>
      </c>
      <c r="I30" s="7"/>
      <c r="J30" s="7"/>
      <c r="K30" s="47"/>
      <c r="M30" s="7"/>
      <c r="N30" s="7"/>
      <c r="O30" s="7"/>
      <c r="P30" s="7"/>
      <c r="Q30" s="7"/>
      <c r="R30" s="22"/>
      <c r="S30" s="7">
        <f t="shared" si="4"/>
        <v>0.51000000000000156</v>
      </c>
      <c r="T30" s="7">
        <f t="shared" si="5"/>
        <v>1.1000000000000014</v>
      </c>
      <c r="U30" s="25">
        <f t="shared" si="7"/>
        <v>15.455</v>
      </c>
      <c r="V30" s="19">
        <f t="shared" si="6"/>
        <v>15.736666666666666</v>
      </c>
    </row>
    <row r="31" spans="1:22">
      <c r="A31" s="28">
        <v>2</v>
      </c>
      <c r="B31" s="17" t="s">
        <v>43</v>
      </c>
      <c r="C31" s="7">
        <v>16.5</v>
      </c>
      <c r="D31" s="7">
        <v>16.399999999999999</v>
      </c>
      <c r="E31" s="7"/>
      <c r="F31" s="7">
        <v>17.34</v>
      </c>
      <c r="G31" s="7">
        <v>16.739999999999998</v>
      </c>
      <c r="H31" s="7">
        <v>16.71</v>
      </c>
      <c r="I31" s="7"/>
      <c r="J31" s="7">
        <v>15.8</v>
      </c>
      <c r="K31" s="47"/>
      <c r="M31" s="7"/>
      <c r="N31" s="7"/>
      <c r="O31" s="7"/>
      <c r="P31" s="7"/>
      <c r="Q31" s="7"/>
      <c r="R31" s="22"/>
      <c r="S31" s="7">
        <f t="shared" si="4"/>
        <v>0.23999999999999844</v>
      </c>
      <c r="T31" s="7">
        <f t="shared" si="5"/>
        <v>1.5399999999999991</v>
      </c>
      <c r="U31" s="25">
        <f t="shared" si="7"/>
        <v>16.619999999999997</v>
      </c>
      <c r="V31" s="19">
        <f t="shared" si="6"/>
        <v>16.5625</v>
      </c>
    </row>
    <row r="32" spans="1:22">
      <c r="A32" s="27">
        <v>2</v>
      </c>
      <c r="B32" s="17" t="s">
        <v>19</v>
      </c>
      <c r="C32" s="7">
        <v>17.8</v>
      </c>
      <c r="D32" s="7">
        <v>17.7</v>
      </c>
      <c r="E32" s="7"/>
      <c r="F32" s="7">
        <v>18.8</v>
      </c>
      <c r="G32" s="7">
        <v>18.3</v>
      </c>
      <c r="H32" s="7">
        <v>18.3</v>
      </c>
      <c r="I32" s="7"/>
      <c r="J32" s="7">
        <v>17.2</v>
      </c>
      <c r="K32" s="7"/>
      <c r="L32" s="7"/>
      <c r="M32" s="7"/>
      <c r="N32" s="7"/>
      <c r="O32" s="7"/>
      <c r="P32" s="7"/>
      <c r="Q32" s="7"/>
      <c r="R32" s="22"/>
      <c r="S32" s="7">
        <f t="shared" si="4"/>
        <v>0.5</v>
      </c>
      <c r="T32" s="7">
        <f t="shared" si="5"/>
        <v>1.6000000000000014</v>
      </c>
      <c r="U32" s="25">
        <f t="shared" si="7"/>
        <v>18.05</v>
      </c>
      <c r="V32" s="19">
        <f t="shared" si="6"/>
        <v>18</v>
      </c>
    </row>
    <row r="33" spans="1:24">
      <c r="A33" s="28">
        <v>2</v>
      </c>
      <c r="B33" s="17" t="s">
        <v>17</v>
      </c>
      <c r="C33" s="7">
        <v>18.7</v>
      </c>
      <c r="D33" s="7">
        <v>18.7</v>
      </c>
      <c r="E33" s="7"/>
      <c r="F33" s="7">
        <v>19.87</v>
      </c>
      <c r="G33" s="7">
        <v>19.399999999999999</v>
      </c>
      <c r="H33" s="7">
        <v>19.100000000000001</v>
      </c>
      <c r="I33" s="7"/>
      <c r="J33" s="7">
        <v>18.899999999999999</v>
      </c>
      <c r="K33" s="7"/>
      <c r="L33" s="7"/>
      <c r="M33" s="7"/>
      <c r="N33" s="7"/>
      <c r="O33" s="7"/>
      <c r="P33" s="7"/>
      <c r="Q33" s="7"/>
      <c r="R33" s="22"/>
      <c r="S33" s="7">
        <f t="shared" si="4"/>
        <v>0.69999999999999929</v>
      </c>
      <c r="T33" s="7">
        <f t="shared" si="5"/>
        <v>1.1700000000000017</v>
      </c>
      <c r="U33" s="25">
        <f t="shared" si="7"/>
        <v>19.049999999999997</v>
      </c>
      <c r="V33" s="19">
        <f t="shared" si="6"/>
        <v>19.142499999999998</v>
      </c>
    </row>
    <row r="34" spans="1:24">
      <c r="A34" s="27">
        <v>2</v>
      </c>
      <c r="B34" s="17" t="s">
        <v>18</v>
      </c>
      <c r="C34" s="12">
        <v>19.8</v>
      </c>
      <c r="D34" s="12">
        <v>19.8</v>
      </c>
      <c r="E34" s="12"/>
      <c r="F34" s="12">
        <v>21.17</v>
      </c>
      <c r="G34" s="12">
        <v>20.3</v>
      </c>
      <c r="H34" s="12">
        <v>20.2</v>
      </c>
      <c r="I34" s="12"/>
      <c r="J34" s="12">
        <v>20.3</v>
      </c>
      <c r="K34" s="12"/>
      <c r="L34" s="12"/>
      <c r="M34" s="12"/>
      <c r="N34" s="12"/>
      <c r="O34" s="12"/>
      <c r="P34" s="12"/>
      <c r="Q34" s="12"/>
      <c r="R34" s="23"/>
      <c r="S34" s="11">
        <f t="shared" si="4"/>
        <v>0.5</v>
      </c>
      <c r="T34" s="23">
        <f t="shared" si="5"/>
        <v>1.370000000000001</v>
      </c>
      <c r="U34" s="26">
        <f t="shared" si="7"/>
        <v>20.05</v>
      </c>
      <c r="V34" s="20">
        <f t="shared" si="6"/>
        <v>20.3675</v>
      </c>
    </row>
    <row r="38" spans="1:24" ht="18">
      <c r="A38" s="56" t="s">
        <v>46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</row>
    <row r="39" spans="1:24">
      <c r="A39" s="52" t="s">
        <v>31</v>
      </c>
      <c r="B39" s="52" t="s">
        <v>20</v>
      </c>
      <c r="C39" s="50" t="s">
        <v>0</v>
      </c>
      <c r="D39" s="51"/>
      <c r="E39" s="50" t="s">
        <v>49</v>
      </c>
      <c r="F39" s="51"/>
      <c r="G39" s="50" t="s">
        <v>50</v>
      </c>
      <c r="H39" s="51"/>
      <c r="I39" s="50" t="s">
        <v>52</v>
      </c>
      <c r="J39" s="51"/>
      <c r="K39" s="50" t="s">
        <v>16</v>
      </c>
      <c r="L39" s="51"/>
      <c r="M39" s="50" t="s">
        <v>2</v>
      </c>
      <c r="N39" s="51"/>
      <c r="O39" s="50" t="s">
        <v>3</v>
      </c>
      <c r="P39" s="51"/>
      <c r="Q39" s="50" t="s">
        <v>4</v>
      </c>
      <c r="R39" s="51"/>
      <c r="S39" s="50" t="s">
        <v>30</v>
      </c>
      <c r="T39" s="51"/>
      <c r="U39" s="50" t="s">
        <v>1</v>
      </c>
      <c r="V39" s="51"/>
      <c r="W39" s="54" t="s">
        <v>47</v>
      </c>
      <c r="X39" s="48" t="s">
        <v>48</v>
      </c>
    </row>
    <row r="40" spans="1:24">
      <c r="A40" s="53"/>
      <c r="B40" s="53"/>
      <c r="C40" s="29" t="s">
        <v>44</v>
      </c>
      <c r="D40" s="30" t="s">
        <v>45</v>
      </c>
      <c r="E40" s="29" t="s">
        <v>44</v>
      </c>
      <c r="F40" s="30" t="s">
        <v>45</v>
      </c>
      <c r="G40" s="29" t="s">
        <v>44</v>
      </c>
      <c r="H40" s="30" t="s">
        <v>45</v>
      </c>
      <c r="I40" s="29" t="s">
        <v>44</v>
      </c>
      <c r="J40" s="30" t="s">
        <v>45</v>
      </c>
      <c r="K40" s="29" t="s">
        <v>44</v>
      </c>
      <c r="L40" s="30" t="s">
        <v>45</v>
      </c>
      <c r="M40" s="29" t="s">
        <v>44</v>
      </c>
      <c r="N40" s="30" t="s">
        <v>45</v>
      </c>
      <c r="O40" s="29" t="s">
        <v>44</v>
      </c>
      <c r="P40" s="30" t="s">
        <v>45</v>
      </c>
      <c r="Q40" s="29" t="s">
        <v>44</v>
      </c>
      <c r="R40" s="30" t="s">
        <v>45</v>
      </c>
      <c r="S40" s="29" t="s">
        <v>44</v>
      </c>
      <c r="T40" s="30" t="s">
        <v>45</v>
      </c>
      <c r="U40" s="29" t="s">
        <v>44</v>
      </c>
      <c r="V40" s="31" t="s">
        <v>45</v>
      </c>
      <c r="W40" s="55"/>
      <c r="X40" s="49"/>
    </row>
    <row r="41" spans="1:24">
      <c r="A41" s="27">
        <v>1</v>
      </c>
      <c r="B41" s="41" t="s">
        <v>32</v>
      </c>
      <c r="C41" s="8">
        <v>5.5</v>
      </c>
      <c r="D41" s="9">
        <v>5.6</v>
      </c>
      <c r="E41" s="9"/>
      <c r="F41" s="9">
        <v>5.77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21"/>
      <c r="S41" s="9">
        <f>MAX(C41,E41,G41,I41,K41,M41,O41,Q41)-MIN(C41,E41,G41,I41,K41,M41,O41,Q41)</f>
        <v>0</v>
      </c>
      <c r="T41" s="9">
        <f>MAX(D41,F41,H41,J41,L41,N41,P41,R41)-MIN(D41,F41,H41,J41,L41,N41,P41,R41)</f>
        <v>0.16999999999999993</v>
      </c>
      <c r="U41" s="32">
        <f>AVERAGE(C41,E41,G41,I41,K41,M41,O41,Q41)</f>
        <v>5.5</v>
      </c>
      <c r="V41" s="33">
        <f>AVERAGE(D41,F41,H41,J41,L41,N41,P41,R41)</f>
        <v>5.6849999999999996</v>
      </c>
      <c r="W41" s="44">
        <v>0.5</v>
      </c>
      <c r="X41" s="34">
        <f>MAX(U41:V41)+W41</f>
        <v>6.1849999999999996</v>
      </c>
    </row>
    <row r="42" spans="1:24">
      <c r="A42" s="27">
        <v>1</v>
      </c>
      <c r="B42" s="41" t="s">
        <v>33</v>
      </c>
      <c r="C42" s="10">
        <v>6.5</v>
      </c>
      <c r="D42" s="7">
        <v>6.5</v>
      </c>
      <c r="E42" s="7"/>
      <c r="F42" s="7">
        <v>6.9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22"/>
      <c r="S42" s="7">
        <f t="shared" ref="S42:S70" si="8">MAX(C42,E42,G42,I42,K42,M42,O42,Q42)-MIN(C42,E42,G42,I42,K42,M42,O42,Q42)</f>
        <v>0</v>
      </c>
      <c r="T42" s="7">
        <f t="shared" ref="T42:T70" si="9">MAX(D42,F42,H42,J42,L42,N42,P42,R42)-MIN(D42,F42,H42,J42,L42,N42,P42,R42)</f>
        <v>0.40000000000000036</v>
      </c>
      <c r="U42" s="35">
        <f t="shared" ref="U42:U70" si="10">AVERAGE(C42,E42,G42,I42,K42,M42,O42,Q42)</f>
        <v>6.5</v>
      </c>
      <c r="V42" s="36">
        <f t="shared" ref="V42:V62" si="11">AVERAGE(D42,F42,H42,J42,L42,N42,P42,R42)</f>
        <v>6.7</v>
      </c>
      <c r="W42" s="45">
        <v>0.5</v>
      </c>
      <c r="X42" s="37">
        <f t="shared" ref="X42:X69" si="12">MAX(U42:V42)+W42</f>
        <v>7.2</v>
      </c>
    </row>
    <row r="43" spans="1:24">
      <c r="A43" s="27">
        <v>1</v>
      </c>
      <c r="B43" s="41" t="s">
        <v>34</v>
      </c>
      <c r="C43" s="10">
        <v>7.5</v>
      </c>
      <c r="D43" s="7">
        <v>7.5</v>
      </c>
      <c r="E43" s="7"/>
      <c r="F43" s="7">
        <v>7.89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22"/>
      <c r="S43" s="7">
        <f t="shared" si="8"/>
        <v>0</v>
      </c>
      <c r="T43" s="7">
        <f t="shared" si="9"/>
        <v>0.38999999999999968</v>
      </c>
      <c r="U43" s="35">
        <f t="shared" si="10"/>
        <v>7.5</v>
      </c>
      <c r="V43" s="36">
        <f t="shared" si="11"/>
        <v>7.6950000000000003</v>
      </c>
      <c r="W43" s="45">
        <v>0.5</v>
      </c>
      <c r="X43" s="37">
        <f t="shared" si="12"/>
        <v>8.1950000000000003</v>
      </c>
    </row>
    <row r="44" spans="1:24">
      <c r="A44" s="27">
        <v>1</v>
      </c>
      <c r="B44" s="41" t="s">
        <v>35</v>
      </c>
      <c r="C44" s="10">
        <v>8.1999999999999993</v>
      </c>
      <c r="D44" s="7">
        <v>8.1</v>
      </c>
      <c r="E44" s="7"/>
      <c r="F44" s="7">
        <v>8.2800000000000011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22"/>
      <c r="S44" s="7">
        <f t="shared" si="8"/>
        <v>0</v>
      </c>
      <c r="T44" s="7">
        <f t="shared" si="9"/>
        <v>0.18000000000000149</v>
      </c>
      <c r="U44" s="35">
        <f t="shared" si="10"/>
        <v>8.1999999999999993</v>
      </c>
      <c r="V44" s="36">
        <f t="shared" si="11"/>
        <v>8.1900000000000013</v>
      </c>
      <c r="W44" s="45">
        <v>0.5</v>
      </c>
      <c r="X44" s="37">
        <f t="shared" si="12"/>
        <v>8.6999999999999993</v>
      </c>
    </row>
    <row r="45" spans="1:24">
      <c r="A45" s="27">
        <v>1</v>
      </c>
      <c r="B45" s="41" t="s">
        <v>36</v>
      </c>
      <c r="C45" s="10">
        <v>9.3000000000000007</v>
      </c>
      <c r="D45" s="7">
        <v>9.3000000000000007</v>
      </c>
      <c r="E45" s="7"/>
      <c r="F45" s="7">
        <v>8.9699999999999989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22"/>
      <c r="S45" s="7">
        <f t="shared" si="8"/>
        <v>0</v>
      </c>
      <c r="T45" s="7">
        <f t="shared" si="9"/>
        <v>0.33000000000000185</v>
      </c>
      <c r="U45" s="35">
        <f t="shared" si="10"/>
        <v>9.3000000000000007</v>
      </c>
      <c r="V45" s="36">
        <f t="shared" si="11"/>
        <v>9.1349999999999998</v>
      </c>
      <c r="W45" s="45">
        <v>0.8</v>
      </c>
      <c r="X45" s="37">
        <f t="shared" si="12"/>
        <v>10.100000000000001</v>
      </c>
    </row>
    <row r="46" spans="1:24">
      <c r="A46" s="27">
        <v>1</v>
      </c>
      <c r="B46" s="41" t="s">
        <v>37</v>
      </c>
      <c r="C46" s="10">
        <v>9.9</v>
      </c>
      <c r="D46" s="7">
        <v>9.8000000000000007</v>
      </c>
      <c r="E46" s="7"/>
      <c r="F46" s="7">
        <v>9.5500000000000007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22"/>
      <c r="S46" s="7">
        <f t="shared" si="8"/>
        <v>0</v>
      </c>
      <c r="T46" s="7">
        <f t="shared" si="9"/>
        <v>0.25</v>
      </c>
      <c r="U46" s="35">
        <f t="shared" si="10"/>
        <v>9.9</v>
      </c>
      <c r="V46" s="36">
        <f t="shared" si="11"/>
        <v>9.6750000000000007</v>
      </c>
      <c r="W46" s="45">
        <v>0.8</v>
      </c>
      <c r="X46" s="37">
        <f t="shared" si="12"/>
        <v>10.700000000000001</v>
      </c>
    </row>
    <row r="47" spans="1:24">
      <c r="A47" s="27">
        <v>1</v>
      </c>
      <c r="B47" s="41" t="s">
        <v>38</v>
      </c>
      <c r="C47" s="10">
        <v>10.9</v>
      </c>
      <c r="D47" s="7">
        <v>10.8</v>
      </c>
      <c r="E47" s="7"/>
      <c r="F47" s="7">
        <v>10.48</v>
      </c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22"/>
      <c r="S47" s="7">
        <f t="shared" si="8"/>
        <v>0</v>
      </c>
      <c r="T47" s="7">
        <f t="shared" si="9"/>
        <v>0.32000000000000028</v>
      </c>
      <c r="U47" s="35">
        <f t="shared" si="10"/>
        <v>10.9</v>
      </c>
      <c r="V47" s="36">
        <f t="shared" si="11"/>
        <v>10.64</v>
      </c>
      <c r="W47" s="45">
        <v>0.8</v>
      </c>
      <c r="X47" s="37">
        <f t="shared" si="12"/>
        <v>11.700000000000001</v>
      </c>
    </row>
    <row r="48" spans="1:24">
      <c r="A48" s="27">
        <v>1</v>
      </c>
      <c r="B48" s="41" t="s">
        <v>39</v>
      </c>
      <c r="C48" s="10">
        <v>11.9</v>
      </c>
      <c r="D48" s="7">
        <v>11.8</v>
      </c>
      <c r="E48" s="7"/>
      <c r="F48" s="7">
        <v>11.51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22"/>
      <c r="S48" s="7">
        <f t="shared" si="8"/>
        <v>0</v>
      </c>
      <c r="T48" s="7">
        <f t="shared" si="9"/>
        <v>0.29000000000000092</v>
      </c>
      <c r="U48" s="35">
        <f t="shared" si="10"/>
        <v>11.9</v>
      </c>
      <c r="V48" s="36">
        <f t="shared" si="11"/>
        <v>11.655000000000001</v>
      </c>
      <c r="W48" s="45">
        <v>0.8</v>
      </c>
      <c r="X48" s="37">
        <f t="shared" si="12"/>
        <v>12.700000000000001</v>
      </c>
    </row>
    <row r="49" spans="1:24">
      <c r="A49" s="27">
        <v>1</v>
      </c>
      <c r="B49" s="41" t="s">
        <v>40</v>
      </c>
      <c r="C49" s="10">
        <v>12.8</v>
      </c>
      <c r="D49" s="7">
        <v>12.7</v>
      </c>
      <c r="E49" s="7"/>
      <c r="F49" s="7">
        <v>12.36</v>
      </c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22"/>
      <c r="S49" s="7">
        <f t="shared" si="8"/>
        <v>0</v>
      </c>
      <c r="T49" s="7">
        <f t="shared" si="9"/>
        <v>0.33999999999999986</v>
      </c>
      <c r="U49" s="35">
        <f t="shared" si="10"/>
        <v>12.8</v>
      </c>
      <c r="V49" s="36">
        <f t="shared" si="11"/>
        <v>12.53</v>
      </c>
      <c r="W49" s="45">
        <v>0.8</v>
      </c>
      <c r="X49" s="37">
        <f t="shared" si="12"/>
        <v>13.600000000000001</v>
      </c>
    </row>
    <row r="50" spans="1:24">
      <c r="A50" s="27">
        <v>1</v>
      </c>
      <c r="B50" s="41" t="s">
        <v>41</v>
      </c>
      <c r="C50" s="10">
        <v>14</v>
      </c>
      <c r="D50" s="7">
        <v>14</v>
      </c>
      <c r="E50" s="7"/>
      <c r="F50" s="7">
        <v>13.77</v>
      </c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22"/>
      <c r="S50" s="7">
        <f t="shared" si="8"/>
        <v>0</v>
      </c>
      <c r="T50" s="7">
        <f t="shared" si="9"/>
        <v>0.23000000000000043</v>
      </c>
      <c r="U50" s="35">
        <f t="shared" si="10"/>
        <v>14</v>
      </c>
      <c r="V50" s="36">
        <f t="shared" si="11"/>
        <v>13.885</v>
      </c>
      <c r="W50" s="45">
        <v>0.8</v>
      </c>
      <c r="X50" s="37">
        <f t="shared" si="12"/>
        <v>14.8</v>
      </c>
    </row>
    <row r="51" spans="1:24">
      <c r="A51" s="27">
        <v>1</v>
      </c>
      <c r="B51" s="41" t="s">
        <v>42</v>
      </c>
      <c r="C51" s="10">
        <v>14.8</v>
      </c>
      <c r="D51" s="7">
        <v>14.8</v>
      </c>
      <c r="E51" s="7"/>
      <c r="F51" s="7">
        <v>14.65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22"/>
      <c r="S51" s="7">
        <f t="shared" si="8"/>
        <v>0</v>
      </c>
      <c r="T51" s="7">
        <f t="shared" si="9"/>
        <v>0.15000000000000036</v>
      </c>
      <c r="U51" s="35">
        <f t="shared" si="10"/>
        <v>14.8</v>
      </c>
      <c r="V51" s="36">
        <f t="shared" si="11"/>
        <v>14.725000000000001</v>
      </c>
      <c r="W51" s="45">
        <v>0.8</v>
      </c>
      <c r="X51" s="37">
        <f t="shared" si="12"/>
        <v>15.600000000000001</v>
      </c>
    </row>
    <row r="52" spans="1:24">
      <c r="A52" s="27">
        <v>1</v>
      </c>
      <c r="B52" s="41" t="s">
        <v>43</v>
      </c>
      <c r="C52" s="10">
        <v>16.100000000000001</v>
      </c>
      <c r="D52" s="7">
        <v>16</v>
      </c>
      <c r="E52" s="7"/>
      <c r="F52" s="7">
        <v>15.84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22"/>
      <c r="S52" s="7">
        <f t="shared" si="8"/>
        <v>0</v>
      </c>
      <c r="T52" s="7">
        <f t="shared" si="9"/>
        <v>0.16000000000000014</v>
      </c>
      <c r="U52" s="35">
        <f t="shared" si="10"/>
        <v>16.100000000000001</v>
      </c>
      <c r="V52" s="36">
        <f t="shared" si="11"/>
        <v>15.92</v>
      </c>
      <c r="W52" s="45">
        <v>0.8</v>
      </c>
      <c r="X52" s="37">
        <f t="shared" si="12"/>
        <v>16.900000000000002</v>
      </c>
    </row>
    <row r="53" spans="1:24">
      <c r="A53" s="27">
        <v>1</v>
      </c>
      <c r="B53" s="41" t="s">
        <v>19</v>
      </c>
      <c r="C53" s="10">
        <v>17.5</v>
      </c>
      <c r="D53" s="7">
        <v>17.5</v>
      </c>
      <c r="E53" s="7"/>
      <c r="F53" s="7">
        <v>17.189999999999998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22"/>
      <c r="S53" s="7">
        <f t="shared" si="8"/>
        <v>0</v>
      </c>
      <c r="T53" s="7">
        <f t="shared" si="9"/>
        <v>0.31000000000000227</v>
      </c>
      <c r="U53" s="35">
        <f t="shared" si="10"/>
        <v>17.5</v>
      </c>
      <c r="V53" s="36">
        <f t="shared" si="11"/>
        <v>17.344999999999999</v>
      </c>
      <c r="W53" s="45">
        <v>0.8</v>
      </c>
      <c r="X53" s="37">
        <f t="shared" si="12"/>
        <v>18.3</v>
      </c>
    </row>
    <row r="54" spans="1:24">
      <c r="A54" s="27">
        <v>1</v>
      </c>
      <c r="B54" s="41" t="s">
        <v>17</v>
      </c>
      <c r="C54" s="10">
        <v>18.5</v>
      </c>
      <c r="D54" s="7">
        <v>18.5</v>
      </c>
      <c r="E54" s="7"/>
      <c r="F54" s="7">
        <v>18.16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22"/>
      <c r="S54" s="7">
        <f t="shared" si="8"/>
        <v>0</v>
      </c>
      <c r="T54" s="7">
        <f t="shared" si="9"/>
        <v>0.33999999999999986</v>
      </c>
      <c r="U54" s="35">
        <f t="shared" si="10"/>
        <v>18.5</v>
      </c>
      <c r="V54" s="36">
        <f t="shared" si="11"/>
        <v>18.329999999999998</v>
      </c>
      <c r="W54" s="45">
        <v>0.8</v>
      </c>
      <c r="X54" s="37">
        <f t="shared" si="12"/>
        <v>19.3</v>
      </c>
    </row>
    <row r="55" spans="1:24">
      <c r="A55" s="27">
        <v>1</v>
      </c>
      <c r="B55" s="41" t="s">
        <v>18</v>
      </c>
      <c r="C55" s="10">
        <v>19.7</v>
      </c>
      <c r="D55" s="7">
        <v>19.7</v>
      </c>
      <c r="E55" s="7"/>
      <c r="F55" s="7">
        <v>19.16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22"/>
      <c r="S55" s="7">
        <f t="shared" si="8"/>
        <v>0</v>
      </c>
      <c r="T55" s="7">
        <f t="shared" si="9"/>
        <v>0.53999999999999915</v>
      </c>
      <c r="U55" s="35">
        <f t="shared" si="10"/>
        <v>19.7</v>
      </c>
      <c r="V55" s="36">
        <f t="shared" si="11"/>
        <v>19.43</v>
      </c>
      <c r="W55" s="45">
        <v>0.8</v>
      </c>
      <c r="X55" s="37">
        <f t="shared" si="12"/>
        <v>20.5</v>
      </c>
    </row>
    <row r="56" spans="1:24">
      <c r="A56" s="27">
        <v>2</v>
      </c>
      <c r="B56" s="41" t="s">
        <v>32</v>
      </c>
      <c r="C56" s="10">
        <v>8.6</v>
      </c>
      <c r="D56" s="7">
        <v>8.5</v>
      </c>
      <c r="E56" s="7"/>
      <c r="F56" s="7">
        <v>8.7199999999999989</v>
      </c>
      <c r="G56" s="7">
        <v>8.43</v>
      </c>
      <c r="H56" s="7">
        <v>8.4400000000000013</v>
      </c>
      <c r="I56" s="7"/>
      <c r="J56" s="7">
        <v>7.4</v>
      </c>
      <c r="K56" s="7"/>
      <c r="L56" s="7"/>
      <c r="M56" s="7"/>
      <c r="N56" s="7"/>
      <c r="O56" s="7"/>
      <c r="P56" s="7"/>
      <c r="Q56" s="7"/>
      <c r="R56" s="22"/>
      <c r="S56" s="7">
        <f t="shared" si="8"/>
        <v>0.16999999999999993</v>
      </c>
      <c r="T56" s="7">
        <f t="shared" si="9"/>
        <v>1.3199999999999985</v>
      </c>
      <c r="U56" s="35">
        <f t="shared" si="10"/>
        <v>8.5150000000000006</v>
      </c>
      <c r="V56" s="36">
        <f t="shared" si="11"/>
        <v>8.2650000000000006</v>
      </c>
      <c r="W56" s="45">
        <v>0.5</v>
      </c>
      <c r="X56" s="37">
        <f t="shared" si="12"/>
        <v>9.0150000000000006</v>
      </c>
    </row>
    <row r="57" spans="1:24">
      <c r="A57" s="28">
        <v>2</v>
      </c>
      <c r="B57" s="41" t="s">
        <v>33</v>
      </c>
      <c r="C57" s="10">
        <v>9.5</v>
      </c>
      <c r="D57" s="7">
        <v>9.5</v>
      </c>
      <c r="E57" s="7"/>
      <c r="F57" s="7">
        <v>9.7100000000000009</v>
      </c>
      <c r="G57" s="7">
        <v>9.26</v>
      </c>
      <c r="H57" s="7">
        <v>9.26</v>
      </c>
      <c r="I57" s="7"/>
      <c r="J57" s="7">
        <v>8.5</v>
      </c>
      <c r="K57" s="7"/>
      <c r="L57" s="7"/>
      <c r="M57" s="7"/>
      <c r="N57" s="7"/>
      <c r="O57" s="7"/>
      <c r="P57" s="7"/>
      <c r="Q57" s="7"/>
      <c r="R57" s="22"/>
      <c r="S57" s="7">
        <f t="shared" si="8"/>
        <v>0.24000000000000021</v>
      </c>
      <c r="T57" s="7">
        <f t="shared" si="9"/>
        <v>1.2100000000000009</v>
      </c>
      <c r="U57" s="35">
        <f t="shared" si="10"/>
        <v>9.379999999999999</v>
      </c>
      <c r="V57" s="36">
        <f t="shared" si="11"/>
        <v>9.2424999999999997</v>
      </c>
      <c r="W57" s="45">
        <v>0.5</v>
      </c>
      <c r="X57" s="37">
        <f t="shared" si="12"/>
        <v>9.879999999999999</v>
      </c>
    </row>
    <row r="58" spans="1:24">
      <c r="A58" s="27">
        <v>2</v>
      </c>
      <c r="B58" s="41" t="s">
        <v>34</v>
      </c>
      <c r="C58" s="10">
        <v>10.5</v>
      </c>
      <c r="D58" s="7">
        <v>10.5</v>
      </c>
      <c r="E58" s="7"/>
      <c r="F58" s="7">
        <v>10.96</v>
      </c>
      <c r="G58" s="7">
        <v>10.39</v>
      </c>
      <c r="H58" s="7">
        <v>10.43</v>
      </c>
      <c r="I58" s="7"/>
      <c r="J58" s="7">
        <v>9.4</v>
      </c>
      <c r="K58" s="7"/>
      <c r="L58" s="7"/>
      <c r="M58" s="7"/>
      <c r="N58" s="7"/>
      <c r="O58" s="7"/>
      <c r="P58" s="7"/>
      <c r="Q58" s="7"/>
      <c r="R58" s="22"/>
      <c r="S58" s="7">
        <f t="shared" si="8"/>
        <v>0.10999999999999943</v>
      </c>
      <c r="T58" s="7">
        <f t="shared" si="9"/>
        <v>1.5600000000000005</v>
      </c>
      <c r="U58" s="35">
        <f t="shared" si="10"/>
        <v>10.445</v>
      </c>
      <c r="V58" s="36">
        <f t="shared" si="11"/>
        <v>10.3225</v>
      </c>
      <c r="W58" s="45">
        <v>0.5</v>
      </c>
      <c r="X58" s="37">
        <f t="shared" si="12"/>
        <v>10.945</v>
      </c>
    </row>
    <row r="59" spans="1:24">
      <c r="A59" s="28">
        <v>2</v>
      </c>
      <c r="B59" s="41" t="s">
        <v>35</v>
      </c>
      <c r="C59" s="10">
        <v>11.2</v>
      </c>
      <c r="D59" s="7">
        <v>11.1</v>
      </c>
      <c r="E59" s="7"/>
      <c r="F59" s="7">
        <v>11.21</v>
      </c>
      <c r="G59" s="7">
        <v>11.03</v>
      </c>
      <c r="H59" s="7">
        <v>11.04</v>
      </c>
      <c r="I59" s="7"/>
      <c r="J59" s="7">
        <v>10.1</v>
      </c>
      <c r="K59" s="7"/>
      <c r="L59" s="7"/>
      <c r="M59" s="7"/>
      <c r="N59" s="7"/>
      <c r="O59" s="7"/>
      <c r="P59" s="7"/>
      <c r="Q59" s="7"/>
      <c r="R59" s="22"/>
      <c r="S59" s="7">
        <f t="shared" si="8"/>
        <v>0.16999999999999993</v>
      </c>
      <c r="T59" s="7">
        <f t="shared" si="9"/>
        <v>1.1100000000000012</v>
      </c>
      <c r="U59" s="35">
        <f t="shared" si="10"/>
        <v>11.114999999999998</v>
      </c>
      <c r="V59" s="36">
        <f t="shared" si="11"/>
        <v>10.862500000000001</v>
      </c>
      <c r="W59" s="45">
        <v>0.5</v>
      </c>
      <c r="X59" s="37">
        <f t="shared" si="12"/>
        <v>11.614999999999998</v>
      </c>
    </row>
    <row r="60" spans="1:24">
      <c r="A60" s="27">
        <v>2</v>
      </c>
      <c r="B60" s="41" t="s">
        <v>36</v>
      </c>
      <c r="C60" s="10">
        <v>12.4</v>
      </c>
      <c r="D60" s="7">
        <v>12.3</v>
      </c>
      <c r="E60" s="7"/>
      <c r="F60" s="7">
        <v>12.07</v>
      </c>
      <c r="G60" s="7">
        <v>12.33</v>
      </c>
      <c r="H60" s="7">
        <v>12.32</v>
      </c>
      <c r="I60" s="7"/>
      <c r="J60" s="7">
        <v>11</v>
      </c>
      <c r="K60" s="7"/>
      <c r="L60" s="7"/>
      <c r="M60" s="7"/>
      <c r="N60" s="7"/>
      <c r="O60" s="7"/>
      <c r="P60" s="7"/>
      <c r="Q60" s="7"/>
      <c r="R60" s="22"/>
      <c r="S60" s="7">
        <f t="shared" si="8"/>
        <v>7.0000000000000284E-2</v>
      </c>
      <c r="T60" s="7">
        <f t="shared" si="9"/>
        <v>1.3200000000000003</v>
      </c>
      <c r="U60" s="35">
        <f t="shared" si="10"/>
        <v>12.365</v>
      </c>
      <c r="V60" s="36">
        <f t="shared" si="11"/>
        <v>11.922499999999999</v>
      </c>
      <c r="W60" s="45">
        <v>0.8</v>
      </c>
      <c r="X60" s="37">
        <f t="shared" si="12"/>
        <v>13.165000000000001</v>
      </c>
    </row>
    <row r="61" spans="1:24">
      <c r="A61" s="28">
        <v>2</v>
      </c>
      <c r="B61" s="41" t="s">
        <v>37</v>
      </c>
      <c r="C61" s="10">
        <v>12.9</v>
      </c>
      <c r="D61" s="7">
        <v>12.8</v>
      </c>
      <c r="E61" s="7"/>
      <c r="F61" s="7">
        <v>12.7</v>
      </c>
      <c r="G61" s="7">
        <v>12.83</v>
      </c>
      <c r="H61" s="7">
        <v>12.87</v>
      </c>
      <c r="I61" s="7"/>
      <c r="J61" s="7">
        <v>11.6</v>
      </c>
      <c r="K61" s="7"/>
      <c r="L61" s="7"/>
      <c r="M61" s="7"/>
      <c r="N61" s="7"/>
      <c r="O61" s="7"/>
      <c r="P61" s="7"/>
      <c r="Q61" s="7"/>
      <c r="R61" s="22"/>
      <c r="S61" s="7">
        <f t="shared" si="8"/>
        <v>7.0000000000000284E-2</v>
      </c>
      <c r="T61" s="7">
        <f t="shared" si="9"/>
        <v>1.2699999999999996</v>
      </c>
      <c r="U61" s="35">
        <f t="shared" si="10"/>
        <v>12.865</v>
      </c>
      <c r="V61" s="36">
        <f t="shared" si="11"/>
        <v>12.4925</v>
      </c>
      <c r="W61" s="45">
        <v>0.8</v>
      </c>
      <c r="X61" s="37">
        <f t="shared" si="12"/>
        <v>13.665000000000001</v>
      </c>
    </row>
    <row r="62" spans="1:24">
      <c r="A62" s="27">
        <v>2</v>
      </c>
      <c r="B62" s="41" t="s">
        <v>38</v>
      </c>
      <c r="C62" s="10">
        <v>13.9</v>
      </c>
      <c r="D62" s="7">
        <v>13.9</v>
      </c>
      <c r="E62" s="7"/>
      <c r="F62" s="7">
        <v>13.85</v>
      </c>
      <c r="G62" s="7">
        <v>13.99</v>
      </c>
      <c r="H62" s="7">
        <v>13.34</v>
      </c>
      <c r="I62" s="7"/>
      <c r="J62" s="7">
        <v>12.6</v>
      </c>
      <c r="K62" s="7"/>
      <c r="L62" s="7"/>
      <c r="M62" s="7"/>
      <c r="N62" s="7"/>
      <c r="O62" s="7"/>
      <c r="P62" s="7"/>
      <c r="Q62" s="7"/>
      <c r="R62" s="22"/>
      <c r="S62" s="7">
        <f t="shared" si="8"/>
        <v>8.9999999999999858E-2</v>
      </c>
      <c r="T62" s="7">
        <f t="shared" si="9"/>
        <v>1.3000000000000007</v>
      </c>
      <c r="U62" s="35">
        <f t="shared" si="10"/>
        <v>13.945</v>
      </c>
      <c r="V62" s="36">
        <f t="shared" si="11"/>
        <v>13.422500000000001</v>
      </c>
      <c r="W62" s="45">
        <v>0.8</v>
      </c>
      <c r="X62" s="37">
        <f t="shared" si="12"/>
        <v>14.745000000000001</v>
      </c>
    </row>
    <row r="63" spans="1:24">
      <c r="A63" s="28">
        <v>2</v>
      </c>
      <c r="B63" s="41" t="s">
        <v>39</v>
      </c>
      <c r="C63" s="10">
        <v>14.9</v>
      </c>
      <c r="D63" s="7">
        <v>14.8</v>
      </c>
      <c r="E63" s="7"/>
      <c r="F63" s="7">
        <v>14.64</v>
      </c>
      <c r="G63" s="7">
        <v>14.74</v>
      </c>
      <c r="H63" s="7">
        <v>14.76</v>
      </c>
      <c r="I63" s="7"/>
      <c r="J63" s="7">
        <v>13.6</v>
      </c>
      <c r="K63" s="7"/>
      <c r="L63" s="7"/>
      <c r="M63" s="7"/>
      <c r="N63" s="7"/>
      <c r="O63" s="7"/>
      <c r="P63" s="7"/>
      <c r="Q63" s="7"/>
      <c r="R63" s="22"/>
      <c r="S63" s="7">
        <f t="shared" si="8"/>
        <v>0.16000000000000014</v>
      </c>
      <c r="T63" s="7">
        <f t="shared" si="9"/>
        <v>1.2000000000000011</v>
      </c>
      <c r="U63" s="35">
        <f t="shared" si="10"/>
        <v>14.82</v>
      </c>
      <c r="V63" s="36">
        <f>AVERAGE(D63,F63,H63,J63,L63,N63,P63,R63)</f>
        <v>14.450000000000001</v>
      </c>
      <c r="W63" s="45">
        <v>0.8</v>
      </c>
      <c r="X63" s="37">
        <f t="shared" si="12"/>
        <v>15.620000000000001</v>
      </c>
    </row>
    <row r="64" spans="1:24">
      <c r="A64" s="27">
        <v>2</v>
      </c>
      <c r="B64" s="41" t="s">
        <v>40</v>
      </c>
      <c r="C64" s="10">
        <v>15.8</v>
      </c>
      <c r="D64" s="7">
        <v>15.7</v>
      </c>
      <c r="E64" s="7"/>
      <c r="F64" s="7">
        <v>15.44</v>
      </c>
      <c r="G64" s="7">
        <v>15.51</v>
      </c>
      <c r="H64" s="7">
        <v>15.53</v>
      </c>
      <c r="I64" s="7"/>
      <c r="J64" s="7">
        <v>14.5</v>
      </c>
      <c r="K64" s="7"/>
      <c r="L64" s="7"/>
      <c r="M64" s="7"/>
      <c r="N64" s="7"/>
      <c r="O64" s="7"/>
      <c r="P64" s="7"/>
      <c r="Q64" s="7"/>
      <c r="R64" s="22"/>
      <c r="S64" s="7">
        <f t="shared" si="8"/>
        <v>0.29000000000000092</v>
      </c>
      <c r="T64" s="7">
        <f t="shared" si="9"/>
        <v>1.1999999999999993</v>
      </c>
      <c r="U64" s="35">
        <f t="shared" si="10"/>
        <v>15.655000000000001</v>
      </c>
      <c r="V64" s="36">
        <f t="shared" ref="V64:V70" si="13">AVERAGE(D64,F64,H64,J64,L64,N64,P64,R64)</f>
        <v>15.2925</v>
      </c>
      <c r="W64" s="45">
        <v>0.8</v>
      </c>
      <c r="X64" s="37">
        <f t="shared" si="12"/>
        <v>16.455000000000002</v>
      </c>
    </row>
    <row r="65" spans="1:24">
      <c r="A65" s="28">
        <v>2</v>
      </c>
      <c r="B65" s="41" t="s">
        <v>41</v>
      </c>
      <c r="C65" s="10">
        <v>17</v>
      </c>
      <c r="D65" s="7">
        <v>17</v>
      </c>
      <c r="E65" s="7"/>
      <c r="F65" s="7">
        <v>16.77</v>
      </c>
      <c r="G65" s="7">
        <v>16.54</v>
      </c>
      <c r="H65" s="7">
        <v>16.53</v>
      </c>
      <c r="I65" s="7"/>
      <c r="J65" s="7">
        <v>15.7</v>
      </c>
      <c r="K65" s="7"/>
      <c r="L65" s="7"/>
      <c r="M65" s="7"/>
      <c r="N65" s="7"/>
      <c r="O65" s="7"/>
      <c r="P65" s="7"/>
      <c r="Q65" s="7"/>
      <c r="R65" s="22"/>
      <c r="S65" s="7">
        <f t="shared" si="8"/>
        <v>0.46000000000000085</v>
      </c>
      <c r="T65" s="7">
        <f t="shared" si="9"/>
        <v>1.3000000000000007</v>
      </c>
      <c r="U65" s="35">
        <f t="shared" si="10"/>
        <v>16.77</v>
      </c>
      <c r="V65" s="36">
        <f t="shared" si="13"/>
        <v>16.5</v>
      </c>
      <c r="W65" s="45">
        <v>0.8</v>
      </c>
      <c r="X65" s="37">
        <f t="shared" si="12"/>
        <v>17.57</v>
      </c>
    </row>
    <row r="66" spans="1:24">
      <c r="A66" s="27">
        <v>2</v>
      </c>
      <c r="B66" s="41" t="s">
        <v>42</v>
      </c>
      <c r="C66" s="10">
        <v>17.8</v>
      </c>
      <c r="D66" s="7">
        <v>17.8</v>
      </c>
      <c r="E66" s="7"/>
      <c r="F66" s="7">
        <v>17.8</v>
      </c>
      <c r="G66" s="7">
        <v>17.71</v>
      </c>
      <c r="H66" s="7">
        <v>17.71</v>
      </c>
      <c r="I66" s="7"/>
      <c r="J66" s="7"/>
      <c r="K66" s="7"/>
      <c r="L66" s="7"/>
      <c r="M66" s="7"/>
      <c r="N66" s="7"/>
      <c r="O66" s="7"/>
      <c r="P66" s="7"/>
      <c r="Q66" s="7"/>
      <c r="R66" s="22"/>
      <c r="S66" s="7">
        <f t="shared" si="8"/>
        <v>8.9999999999999858E-2</v>
      </c>
      <c r="T66" s="7">
        <f t="shared" si="9"/>
        <v>8.9999999999999858E-2</v>
      </c>
      <c r="U66" s="35">
        <f t="shared" si="10"/>
        <v>17.755000000000003</v>
      </c>
      <c r="V66" s="36">
        <f t="shared" si="13"/>
        <v>17.77</v>
      </c>
      <c r="W66" s="45">
        <v>0.8</v>
      </c>
      <c r="X66" s="37">
        <f t="shared" si="12"/>
        <v>18.57</v>
      </c>
    </row>
    <row r="67" spans="1:24">
      <c r="A67" s="28">
        <v>2</v>
      </c>
      <c r="B67" s="41" t="s">
        <v>43</v>
      </c>
      <c r="C67" s="10">
        <v>19.100000000000001</v>
      </c>
      <c r="D67" s="7">
        <v>19.100000000000001</v>
      </c>
      <c r="E67" s="7"/>
      <c r="F67" s="7">
        <v>18.84</v>
      </c>
      <c r="G67" s="7">
        <v>18.739999999999998</v>
      </c>
      <c r="H67" s="7">
        <v>18.71</v>
      </c>
      <c r="I67" s="7"/>
      <c r="J67" s="7">
        <v>17.899999999999999</v>
      </c>
      <c r="K67" s="7"/>
      <c r="L67" s="7"/>
      <c r="M67" s="7"/>
      <c r="N67" s="7"/>
      <c r="O67" s="7"/>
      <c r="P67" s="7"/>
      <c r="Q67" s="7"/>
      <c r="R67" s="22"/>
      <c r="S67" s="7">
        <f t="shared" si="8"/>
        <v>0.36000000000000298</v>
      </c>
      <c r="T67" s="7">
        <f t="shared" si="9"/>
        <v>1.2000000000000028</v>
      </c>
      <c r="U67" s="35">
        <f t="shared" si="10"/>
        <v>18.920000000000002</v>
      </c>
      <c r="V67" s="36">
        <f t="shared" si="13"/>
        <v>18.637499999999999</v>
      </c>
      <c r="W67" s="45">
        <v>0.8</v>
      </c>
      <c r="X67" s="37">
        <f t="shared" si="12"/>
        <v>19.720000000000002</v>
      </c>
    </row>
    <row r="68" spans="1:24">
      <c r="A68" s="27">
        <v>2</v>
      </c>
      <c r="B68" s="41" t="s">
        <v>19</v>
      </c>
      <c r="C68" s="10">
        <v>20.5</v>
      </c>
      <c r="D68" s="7">
        <v>20.399999999999999</v>
      </c>
      <c r="E68" s="7"/>
      <c r="F68" s="7">
        <v>20.3</v>
      </c>
      <c r="G68" s="7">
        <v>20.3</v>
      </c>
      <c r="H68" s="7">
        <v>20.3</v>
      </c>
      <c r="I68" s="7"/>
      <c r="J68" s="7">
        <v>19.3</v>
      </c>
      <c r="K68" s="7"/>
      <c r="L68" s="7"/>
      <c r="M68" s="7"/>
      <c r="N68" s="7"/>
      <c r="O68" s="7"/>
      <c r="P68" s="7"/>
      <c r="Q68" s="7"/>
      <c r="R68" s="22"/>
      <c r="S68" s="7">
        <f t="shared" si="8"/>
        <v>0.19999999999999929</v>
      </c>
      <c r="T68" s="7">
        <f t="shared" si="9"/>
        <v>1.0999999999999979</v>
      </c>
      <c r="U68" s="35">
        <f t="shared" si="10"/>
        <v>20.399999999999999</v>
      </c>
      <c r="V68" s="36">
        <f t="shared" si="13"/>
        <v>20.074999999999999</v>
      </c>
      <c r="W68" s="45">
        <v>0.8</v>
      </c>
      <c r="X68" s="37">
        <f t="shared" si="12"/>
        <v>21.2</v>
      </c>
    </row>
    <row r="69" spans="1:24">
      <c r="A69" s="28">
        <v>2</v>
      </c>
      <c r="B69" s="41" t="s">
        <v>17</v>
      </c>
      <c r="C69" s="10">
        <v>21.5</v>
      </c>
      <c r="D69" s="7">
        <v>21.5</v>
      </c>
      <c r="E69" s="7"/>
      <c r="F69" s="7">
        <v>21.37</v>
      </c>
      <c r="G69" s="7">
        <v>21.4</v>
      </c>
      <c r="H69" s="7">
        <v>21.1</v>
      </c>
      <c r="I69" s="7"/>
      <c r="J69" s="7">
        <v>21</v>
      </c>
      <c r="K69" s="7"/>
      <c r="L69" s="7"/>
      <c r="M69" s="7"/>
      <c r="N69" s="7"/>
      <c r="O69" s="7"/>
      <c r="P69" s="7"/>
      <c r="Q69" s="7"/>
      <c r="R69" s="22"/>
      <c r="S69" s="7">
        <f t="shared" si="8"/>
        <v>0.10000000000000142</v>
      </c>
      <c r="T69" s="7">
        <f t="shared" si="9"/>
        <v>0.5</v>
      </c>
      <c r="U69" s="35">
        <f t="shared" si="10"/>
        <v>21.45</v>
      </c>
      <c r="V69" s="36">
        <f t="shared" si="13"/>
        <v>21.2425</v>
      </c>
      <c r="W69" s="45">
        <v>0.8</v>
      </c>
      <c r="X69" s="37">
        <f t="shared" si="12"/>
        <v>22.25</v>
      </c>
    </row>
    <row r="70" spans="1:24">
      <c r="A70" s="27">
        <v>2</v>
      </c>
      <c r="B70" s="41" t="s">
        <v>18</v>
      </c>
      <c r="C70" s="11">
        <v>22.7</v>
      </c>
      <c r="D70" s="12">
        <v>22.7</v>
      </c>
      <c r="E70" s="12"/>
      <c r="F70" s="12">
        <v>22.67</v>
      </c>
      <c r="G70" s="12">
        <v>22.3</v>
      </c>
      <c r="H70" s="12">
        <v>22.2</v>
      </c>
      <c r="I70" s="12"/>
      <c r="J70" s="12">
        <v>22.4</v>
      </c>
      <c r="K70" s="12"/>
      <c r="L70" s="12"/>
      <c r="M70" s="12"/>
      <c r="N70" s="12"/>
      <c r="O70" s="12"/>
      <c r="P70" s="12"/>
      <c r="Q70" s="12"/>
      <c r="R70" s="23"/>
      <c r="S70" s="12">
        <f t="shared" si="8"/>
        <v>0.39999999999999858</v>
      </c>
      <c r="T70" s="12">
        <f t="shared" si="9"/>
        <v>0.5</v>
      </c>
      <c r="U70" s="38">
        <f t="shared" si="10"/>
        <v>22.5</v>
      </c>
      <c r="V70" s="39">
        <f t="shared" si="13"/>
        <v>22.4925</v>
      </c>
      <c r="W70" s="46">
        <v>0.8</v>
      </c>
      <c r="X70" s="40">
        <f>MAX(U70:V70)+W70</f>
        <v>23.3</v>
      </c>
    </row>
    <row r="74" spans="1:24">
      <c r="D74" s="43"/>
      <c r="F74" s="43"/>
    </row>
    <row r="75" spans="1:24">
      <c r="D75" s="43"/>
      <c r="F75" s="43"/>
    </row>
    <row r="76" spans="1:24">
      <c r="D76" s="43"/>
      <c r="F76" s="43"/>
    </row>
    <row r="77" spans="1:24">
      <c r="D77" s="43"/>
      <c r="F77" s="43"/>
    </row>
    <row r="78" spans="1:24">
      <c r="D78" s="43"/>
      <c r="F78" s="43"/>
    </row>
    <row r="79" spans="1:24">
      <c r="D79" s="43"/>
      <c r="F79" s="43"/>
    </row>
    <row r="80" spans="1:24">
      <c r="D80" s="43"/>
      <c r="F80" s="43"/>
    </row>
    <row r="81" spans="4:6">
      <c r="D81" s="43"/>
      <c r="F81" s="43"/>
    </row>
    <row r="82" spans="4:6">
      <c r="D82" s="43"/>
      <c r="F82" s="43"/>
    </row>
    <row r="83" spans="4:6">
      <c r="D83" s="43"/>
      <c r="F83" s="43"/>
    </row>
    <row r="84" spans="4:6">
      <c r="D84" s="43"/>
      <c r="F84" s="43"/>
    </row>
    <row r="85" spans="4:6">
      <c r="D85" s="43"/>
      <c r="F85" s="43"/>
    </row>
    <row r="86" spans="4:6">
      <c r="D86" s="43"/>
      <c r="F86" s="43"/>
    </row>
    <row r="87" spans="4:6">
      <c r="D87" s="43"/>
      <c r="F87" s="43"/>
    </row>
    <row r="88" spans="4:6">
      <c r="D88" s="43"/>
      <c r="F88" s="43"/>
    </row>
    <row r="89" spans="4:6">
      <c r="D89" s="43"/>
      <c r="F89" s="43"/>
    </row>
    <row r="90" spans="4:6">
      <c r="D90" s="43"/>
      <c r="F90" s="43"/>
    </row>
    <row r="91" spans="4:6">
      <c r="D91" s="43"/>
      <c r="F91" s="43"/>
    </row>
    <row r="92" spans="4:6">
      <c r="D92" s="43"/>
      <c r="F92" s="43"/>
    </row>
    <row r="93" spans="4:6">
      <c r="D93" s="43"/>
      <c r="F93" s="43"/>
    </row>
    <row r="94" spans="4:6">
      <c r="D94" s="43"/>
      <c r="F94" s="43"/>
    </row>
    <row r="95" spans="4:6">
      <c r="D95" s="43"/>
      <c r="F95" s="43"/>
    </row>
    <row r="96" spans="4:6">
      <c r="D96" s="43"/>
      <c r="F96" s="43"/>
    </row>
    <row r="97" spans="4:6">
      <c r="D97" s="43"/>
      <c r="F97" s="43"/>
    </row>
    <row r="98" spans="4:6">
      <c r="D98" s="43"/>
      <c r="F98" s="43"/>
    </row>
    <row r="99" spans="4:6">
      <c r="D99" s="43"/>
      <c r="F99" s="43"/>
    </row>
    <row r="100" spans="4:6">
      <c r="D100" s="43"/>
      <c r="F100" s="43"/>
    </row>
    <row r="101" spans="4:6">
      <c r="D101" s="43"/>
      <c r="F101" s="43"/>
    </row>
    <row r="102" spans="4:6">
      <c r="D102" s="43"/>
      <c r="F102" s="43"/>
    </row>
    <row r="103" spans="4:6">
      <c r="D103" s="43"/>
      <c r="F103" s="43"/>
    </row>
    <row r="104" spans="4:6">
      <c r="D104" s="43"/>
      <c r="F104" s="43"/>
    </row>
    <row r="105" spans="4:6">
      <c r="D105" s="43"/>
      <c r="F105" s="43"/>
    </row>
    <row r="106" spans="4:6">
      <c r="D106" s="43"/>
      <c r="F106" s="43"/>
    </row>
    <row r="107" spans="4:6">
      <c r="D107" s="43"/>
    </row>
  </sheetData>
  <mergeCells count="28">
    <mergeCell ref="U3:V3"/>
    <mergeCell ref="A2:V2"/>
    <mergeCell ref="C3:D3"/>
    <mergeCell ref="E3:F3"/>
    <mergeCell ref="G3:H3"/>
    <mergeCell ref="I3:J3"/>
    <mergeCell ref="K3:L3"/>
    <mergeCell ref="S39:T39"/>
    <mergeCell ref="M3:N3"/>
    <mergeCell ref="O3:P3"/>
    <mergeCell ref="Q3:R3"/>
    <mergeCell ref="S3:T3"/>
    <mergeCell ref="X39:X40"/>
    <mergeCell ref="U39:V39"/>
    <mergeCell ref="B3:B4"/>
    <mergeCell ref="A3:A4"/>
    <mergeCell ref="A39:A40"/>
    <mergeCell ref="B39:B40"/>
    <mergeCell ref="W39:W40"/>
    <mergeCell ref="A38:V38"/>
    <mergeCell ref="C39:D39"/>
    <mergeCell ref="E39:F39"/>
    <mergeCell ref="G39:H39"/>
    <mergeCell ref="I39:J39"/>
    <mergeCell ref="K39:L39"/>
    <mergeCell ref="M39:N39"/>
    <mergeCell ref="O39:P39"/>
    <mergeCell ref="Q39:R39"/>
  </mergeCells>
  <phoneticPr fontId="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Cover Page</vt:lpstr>
      <vt:lpstr>List of tests</vt:lpstr>
      <vt:lpstr>Summary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Qualcomm User</cp:lastModifiedBy>
  <dcterms:created xsi:type="dcterms:W3CDTF">2007-12-10T15:13:50Z</dcterms:created>
  <dcterms:modified xsi:type="dcterms:W3CDTF">2019-05-14T22:53:52Z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2019-05-08 07:26:26Z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(3)OZw1W4quTikLPqXI0ZuMrvLR0BSnjUnLN1uaOqebNae2PV3RZGmGnVi4I8xUGHN1h0vyGa51
QuQWP7XIMiBf+Xh+3cAE9UmT4oJz5ihPMSrE/r4Eo+98DVR5DUe60TGTd24cNhp46i3yjc9q
lhSzLqA2wf3YV04wmBy/K3AANnm0t3e0izVEqWume8t0fop3MApKIh3WKeFP86eODlMn8LcF
XCYfreFF/FL1OyHMKi</vt:lpwstr>
  </property>
  <property fmtid="{D5CDD505-2E9C-101B-9397-08002B2CF9AE}" pid="13" name="_2015_ms_pID_7253431">
    <vt:lpwstr>0UsgxHEjqkaTiclp3UoLugr2a/ATNYLFQx7oOGUye7PN3Mz+D+KjF0
xZelIz3sFGh4TzHXzI+YibXhO0umQ/TfW8gGAkjn8Tuc+H0kbU2gEXT6qG+kCgnjt7sgteqJ
szmPcH/e4D42s1BDalsKODgYTpe5bg/yEU/jcp0OSoC5bjGTX3Q1nsQ5R3t4+EtMDKhM8HR4
m7vEK2P4cL/yc/QYMWP0wKo/9+10H9DQWIVK</vt:lpwstr>
  </property>
  <property fmtid="{D5CDD505-2E9C-101B-9397-08002B2CF9AE}" pid="14" name="_2015_ms_pID_7253432">
    <vt:lpwstr>MTaXhtf14XMg8OrKNmF2hsc=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1550563000</vt:lpwstr>
  </property>
  <property fmtid="{D5CDD505-2E9C-101B-9397-08002B2CF9AE}" pid="19" name="CTPClassification">
    <vt:lpwstr>CTP_NT</vt:lpwstr>
  </property>
  <property fmtid="{D5CDD505-2E9C-101B-9397-08002B2CF9AE}" pid="20" name="_AdHocReviewCycleID">
    <vt:i4>-1430883012</vt:i4>
  </property>
  <property fmtid="{D5CDD505-2E9C-101B-9397-08002B2CF9AE}" pid="21" name="_EmailSubject">
    <vt:lpwstr>[NR UE Demod] Simulation results for FR2 SDR</vt:lpwstr>
  </property>
  <property fmtid="{D5CDD505-2E9C-101B-9397-08002B2CF9AE}" pid="22" name="_AuthorEmail">
    <vt:lpwstr>gnigam@qti.qualcomm.com</vt:lpwstr>
  </property>
  <property fmtid="{D5CDD505-2E9C-101B-9397-08002B2CF9AE}" pid="23" name="_AuthorEmailDisplayName">
    <vt:lpwstr>Gaurav Nigam</vt:lpwstr>
  </property>
</Properties>
</file>